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Marine\Dropbox (AMI)\Business Planning\3- Strategy, execution &amp; financials\Unit 3 Lesson 3\"/>
    </mc:Choice>
  </mc:AlternateContent>
  <bookViews>
    <workbookView xWindow="0" yWindow="0" windowWidth="28800" windowHeight="16260" activeTab="2"/>
  </bookViews>
  <sheets>
    <sheet name="Start-up cost" sheetId="3" r:id="rId1"/>
    <sheet name="Sales Forecast" sheetId="4" r:id="rId2"/>
    <sheet name="Cashflow forecast" sheetId="1" r:id="rId3"/>
    <sheet name="Explanation" sheetId="2" r:id="rId4"/>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O11" i="4" l="1"/>
  <c r="O20" i="4"/>
  <c r="N11" i="4"/>
  <c r="N20" i="4"/>
  <c r="M11" i="4"/>
  <c r="M20" i="4"/>
  <c r="L11" i="4"/>
  <c r="L20" i="4"/>
  <c r="K11" i="4"/>
  <c r="K20" i="4"/>
  <c r="J11" i="4"/>
  <c r="J20" i="4"/>
  <c r="I11" i="4"/>
  <c r="I20" i="4"/>
  <c r="H11" i="4"/>
  <c r="H20" i="4"/>
  <c r="G11" i="4"/>
  <c r="G20" i="4"/>
  <c r="F11" i="4"/>
  <c r="F20" i="4"/>
  <c r="E11" i="4"/>
  <c r="E20" i="4"/>
  <c r="D11" i="4"/>
  <c r="D15" i="4"/>
  <c r="C11" i="4"/>
  <c r="C15" i="4"/>
  <c r="C20" i="4"/>
  <c r="H15" i="4"/>
  <c r="L15" i="4"/>
  <c r="D20" i="4"/>
  <c r="E15" i="4"/>
  <c r="I15" i="4"/>
  <c r="M15" i="4"/>
  <c r="F15" i="4"/>
  <c r="J15" i="4"/>
  <c r="N15" i="4"/>
  <c r="G15" i="4"/>
  <c r="K15" i="4"/>
  <c r="O15" i="4"/>
  <c r="B37" i="1"/>
  <c r="B38" i="1"/>
  <c r="B36" i="1"/>
  <c r="O11" i="1"/>
  <c r="O12" i="1"/>
  <c r="O27" i="1"/>
  <c r="O26" i="1"/>
  <c r="O25" i="1"/>
  <c r="O24" i="1"/>
  <c r="O23" i="1"/>
  <c r="O22" i="1"/>
  <c r="O21" i="1"/>
  <c r="O20" i="1"/>
  <c r="O19" i="1"/>
  <c r="O18" i="1"/>
  <c r="O17" i="1"/>
  <c r="O16" i="1"/>
  <c r="O15" i="1"/>
  <c r="O14" i="1"/>
  <c r="O28" i="1"/>
  <c r="B11" i="1"/>
  <c r="B12" i="1"/>
  <c r="N28" i="1"/>
  <c r="M28" i="1"/>
  <c r="L28" i="1"/>
  <c r="K28" i="1"/>
  <c r="J28" i="1"/>
  <c r="I28" i="1"/>
  <c r="H28" i="1"/>
  <c r="G28" i="1"/>
  <c r="F28" i="1"/>
  <c r="E28" i="1"/>
  <c r="D28" i="1"/>
  <c r="C28" i="1"/>
  <c r="N11" i="1"/>
  <c r="N12" i="1"/>
  <c r="N29" i="1"/>
  <c r="M11" i="1"/>
  <c r="M12" i="1"/>
  <c r="M29" i="1"/>
  <c r="L11" i="1"/>
  <c r="L12" i="1"/>
  <c r="L29" i="1"/>
  <c r="K11" i="1"/>
  <c r="K12" i="1"/>
  <c r="K29" i="1"/>
  <c r="J11" i="1"/>
  <c r="J12" i="1"/>
  <c r="J29" i="1"/>
  <c r="I11" i="1"/>
  <c r="I12" i="1"/>
  <c r="I29" i="1"/>
  <c r="H11" i="1"/>
  <c r="H12" i="1"/>
  <c r="H29" i="1"/>
  <c r="G11" i="1"/>
  <c r="G12" i="1"/>
  <c r="G29" i="1"/>
  <c r="F11" i="1"/>
  <c r="F12" i="1"/>
  <c r="F29" i="1"/>
  <c r="E11" i="1"/>
  <c r="E12" i="1"/>
  <c r="E29" i="1"/>
  <c r="D11" i="1"/>
  <c r="D12" i="1"/>
  <c r="D29" i="1"/>
  <c r="C11" i="1"/>
  <c r="C12" i="1"/>
  <c r="C29" i="1"/>
  <c r="B28" i="1"/>
  <c r="O29" i="1"/>
  <c r="B29" i="1"/>
</calcChain>
</file>

<file path=xl/sharedStrings.xml><?xml version="1.0" encoding="utf-8"?>
<sst xmlns="http://schemas.openxmlformats.org/spreadsheetml/2006/main" count="117" uniqueCount="100">
  <si>
    <t>Date</t>
  </si>
  <si>
    <t>PRE-STARTUP</t>
  </si>
  <si>
    <t>TOTAL</t>
  </si>
  <si>
    <t>2. Cash Receipts</t>
  </si>
  <si>
    <t>(a) Cash Sales</t>
  </si>
  <si>
    <t>(b) Collections from Credit Accounts</t>
  </si>
  <si>
    <t>(c) Loan or Other Cash Injection</t>
  </si>
  <si>
    <t>3. Total Cash Receipts</t>
  </si>
  <si>
    <t>4. Total Cash Available</t>
  </si>
  <si>
    <t>5. Cash Paid Out</t>
  </si>
  <si>
    <t>(f) Repairs and Maintenance</t>
  </si>
  <si>
    <t>6. Total Cash Paid Out</t>
  </si>
  <si>
    <t>7. Cash Position</t>
  </si>
  <si>
    <t>January</t>
  </si>
  <si>
    <t>February</t>
  </si>
  <si>
    <t>March</t>
  </si>
  <si>
    <t>April</t>
  </si>
  <si>
    <t>May</t>
  </si>
  <si>
    <t>June</t>
  </si>
  <si>
    <t>July</t>
  </si>
  <si>
    <t>August</t>
  </si>
  <si>
    <t>September</t>
  </si>
  <si>
    <t>October</t>
  </si>
  <si>
    <t>November</t>
  </si>
  <si>
    <t>December</t>
  </si>
  <si>
    <t>1. Cash On Hand (Beginning of month</t>
  </si>
  <si>
    <t>(b) Wages and Salaries</t>
  </si>
  <si>
    <t>(a) Rent/Lease</t>
  </si>
  <si>
    <t>(c) Taxes</t>
  </si>
  <si>
    <t>(d) Utilities (electricity,water)</t>
  </si>
  <si>
    <t>(g) Marketing/Advertising</t>
  </si>
  <si>
    <t>(e) Office Supplies</t>
  </si>
  <si>
    <t>(h) Insurance</t>
  </si>
  <si>
    <t>(i) Interest on loan</t>
  </si>
  <si>
    <t>(j) Other Expenses [Specify each]</t>
  </si>
  <si>
    <t>(k) Loan Principal Payment</t>
  </si>
  <si>
    <t>(l) Capital Purchases [Specify]</t>
  </si>
  <si>
    <t>(m) Other Start-up Costs</t>
  </si>
  <si>
    <t>(n) Owner's Withdrawal</t>
  </si>
  <si>
    <t>Break-even analysis</t>
  </si>
  <si>
    <t>PROJECTED MONTHLY CASH FLOW (Indicate Year)</t>
  </si>
  <si>
    <t xml:space="preserve">Most of the entries for the cash flow spreadsheet are as their name suggests. Please see below some additional guidelines.
1.  Use your preferred currency
2. If this is a new business, or an existing business undergoing significant changes or alterations, the cash flow part of the column marked "Pre-start-up Position" should be completed. [Fill in appropriate blanks only.] Costs involved here are, for example, rent, telephone, and utilities deposits before the business is actually open.  Other items might be equipment purchases, alterations, the owner's cash injection, and cash from loans received before actual operations begin.
3.  Where applicable, include additional data such as sales volume
4.  Below the cashflow you can include other pertinent information such as your break-even analysis, capital requirements,cost forecasting, social impact metrics etc.
</t>
  </si>
  <si>
    <t>Average price of each product</t>
  </si>
  <si>
    <t>Average cost of making each product/delivering a service</t>
  </si>
  <si>
    <t>Fixed monthly/yearly cost</t>
  </si>
  <si>
    <t>Percentage profit</t>
  </si>
  <si>
    <t>Total sales needed to break-even</t>
  </si>
  <si>
    <t>Number of units sold to break even</t>
  </si>
  <si>
    <r>
      <rPr>
        <b/>
        <sz val="14"/>
        <color theme="1"/>
        <rFont val="Calibri"/>
        <family val="2"/>
        <scheme val="minor"/>
      </rPr>
      <t>Capital Requirements</t>
    </r>
    <r>
      <rPr>
        <sz val="11"/>
        <color theme="1"/>
        <rFont val="Calibri"/>
        <family val="2"/>
        <scheme val="minor"/>
      </rPr>
      <t xml:space="preserve"> (you can get these from the start-up cost sheet)</t>
    </r>
  </si>
  <si>
    <t>START-UP COSTS</t>
  </si>
  <si>
    <t>Cost ($)</t>
  </si>
  <si>
    <t>EQUIPMENT/CAPITAL COSTS</t>
  </si>
  <si>
    <t xml:space="preserve">Registrations </t>
  </si>
  <si>
    <t>Business purchase price</t>
  </si>
  <si>
    <t>Business name</t>
  </si>
  <si>
    <t>Franchise fees</t>
  </si>
  <si>
    <t>Licences</t>
  </si>
  <si>
    <t>Start-up capital</t>
  </si>
  <si>
    <t>Permits</t>
  </si>
  <si>
    <t>Plant &amp; equipment</t>
  </si>
  <si>
    <t>Domain names</t>
  </si>
  <si>
    <t>Vehicles</t>
  </si>
  <si>
    <t>Trade marks/designs/patents</t>
  </si>
  <si>
    <t>Computer equipment</t>
  </si>
  <si>
    <t>Vehicle registration</t>
  </si>
  <si>
    <t>Computer software</t>
  </si>
  <si>
    <t>Phones</t>
  </si>
  <si>
    <t>Security system</t>
  </si>
  <si>
    <t>Rental lease cost (Rent advance/deposit)</t>
  </si>
  <si>
    <t>Office equipment</t>
  </si>
  <si>
    <t>Furniture</t>
  </si>
  <si>
    <t>Phone connection</t>
  </si>
  <si>
    <t>Internet connection</t>
  </si>
  <si>
    <t>Training</t>
  </si>
  <si>
    <t>Wages</t>
  </si>
  <si>
    <t>Stock/raw materials</t>
  </si>
  <si>
    <t>Insurance</t>
  </si>
  <si>
    <t>Marketing &amp; advertising</t>
  </si>
  <si>
    <t>Total start-up costs</t>
  </si>
  <si>
    <t>Total equipment/capital costs</t>
  </si>
  <si>
    <t>Any other</t>
  </si>
  <si>
    <t>Membership fees (if applicable)</t>
  </si>
  <si>
    <t>Legal fees</t>
  </si>
  <si>
    <t>Cabinet</t>
  </si>
  <si>
    <t>Utility connection(Electricity, Water)</t>
  </si>
  <si>
    <t>Total on registrations</t>
  </si>
  <si>
    <t>[Year] Monthly Sales Projections</t>
  </si>
  <si>
    <t>Year [1,2…] of Operations</t>
  </si>
  <si>
    <t>Month</t>
  </si>
  <si>
    <t>Pre- Startup</t>
  </si>
  <si>
    <t>Units Sold</t>
  </si>
  <si>
    <t xml:space="preserve">Cost of Goods </t>
  </si>
  <si>
    <t>Average price per unit</t>
  </si>
  <si>
    <t>Total sales</t>
  </si>
  <si>
    <t>Gross Profit (%)</t>
  </si>
  <si>
    <t>Net profit (%)</t>
  </si>
  <si>
    <t>Total Expenses and Tax (from cashflow statement-sheet 2)</t>
  </si>
  <si>
    <t>Company Name:</t>
  </si>
  <si>
    <t>COMPANY NAME:</t>
  </si>
  <si>
    <t>Interpretation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</si>
</sst>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
    <numFmt numFmtId="165" formatCode="_ * #,##0_ ;_ * \-#,##0_ ;_ * &quot;-&quot;??_ ;_ @_ "/>
  </numFmts>
  <fonts count="1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b/>
      <sz val="11"/>
      <name val="Calibri"/>
      <family val="2"/>
      <scheme val="minor"/>
    </font>
    <font>
      <sz val="11"/>
      <name val="Calibri"/>
      <family val="2"/>
      <scheme val="minor"/>
    </font>
    <font>
      <b/>
      <sz val="12"/>
      <name val="Calibri"/>
      <family val="2"/>
      <scheme val="minor"/>
    </font>
    <font>
      <sz val="11"/>
      <color theme="1"/>
      <name val="Calibri"/>
      <family val="2"/>
      <scheme val="minor"/>
    </font>
    <font>
      <b/>
      <sz val="10"/>
      <color theme="0"/>
      <name val="Arial"/>
      <family val="2"/>
    </font>
    <font>
      <b/>
      <sz val="14"/>
      <color theme="0"/>
      <name val="Arial"/>
      <family val="2"/>
    </font>
    <font>
      <i/>
      <sz val="9.5"/>
      <color theme="0"/>
      <name val="Arial"/>
      <family val="2"/>
    </font>
    <font>
      <b/>
      <sz val="12"/>
      <color theme="0"/>
      <name val="Calibri"/>
      <family val="2"/>
      <scheme val="minor"/>
    </font>
    <font>
      <b/>
      <sz val="14"/>
      <color rgb="FF9F364F"/>
      <name val="Calibri"/>
      <family val="2"/>
      <scheme val="minor"/>
    </font>
  </fonts>
  <fills count="3">
    <fill>
      <patternFill patternType="none"/>
    </fill>
    <fill>
      <patternFill patternType="gray125"/>
    </fill>
    <fill>
      <patternFill patternType="solid">
        <fgColor rgb="FF227876"/>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s>
  <cellStyleXfs count="2">
    <xf numFmtId="0" fontId="0" fillId="0" borderId="0"/>
    <xf numFmtId="43" fontId="8" fillId="0" borderId="0" applyFont="0" applyFill="0" applyBorder="0" applyAlignment="0" applyProtection="0"/>
  </cellStyleXfs>
  <cellXfs count="55">
    <xf numFmtId="0" fontId="0" fillId="0" borderId="0" xfId="0"/>
    <xf numFmtId="0" fontId="1" fillId="0" borderId="0" xfId="0" applyFont="1"/>
    <xf numFmtId="0" fontId="2" fillId="0" borderId="0" xfId="0" applyFont="1"/>
    <xf numFmtId="0" fontId="0" fillId="0" borderId="0" xfId="0" applyAlignment="1">
      <alignment wrapText="1"/>
    </xf>
    <xf numFmtId="0" fontId="6" fillId="0" borderId="0" xfId="0" applyFont="1" applyFill="1"/>
    <xf numFmtId="0" fontId="5" fillId="0" borderId="1" xfId="0" applyFont="1" applyFill="1" applyBorder="1" applyAlignment="1">
      <alignment wrapText="1"/>
    </xf>
    <xf numFmtId="0" fontId="7" fillId="0" borderId="1" xfId="0" applyFont="1" applyFill="1" applyBorder="1" applyAlignment="1">
      <alignment wrapText="1"/>
    </xf>
    <xf numFmtId="164" fontId="5" fillId="0" borderId="1" xfId="0" applyNumberFormat="1" applyFont="1" applyFill="1" applyBorder="1" applyAlignment="1" applyProtection="1">
      <alignment wrapText="1"/>
      <protection locked="0"/>
    </xf>
    <xf numFmtId="164" fontId="6" fillId="0" borderId="1" xfId="0" applyNumberFormat="1" applyFont="1" applyFill="1" applyBorder="1" applyAlignment="1" applyProtection="1">
      <alignment wrapText="1"/>
      <protection locked="0"/>
    </xf>
    <xf numFmtId="164" fontId="6" fillId="0" borderId="1" xfId="0" applyNumberFormat="1" applyFont="1" applyFill="1" applyBorder="1" applyAlignment="1" applyProtection="1">
      <alignment horizontal="left" wrapText="1" indent="1"/>
      <protection locked="0"/>
    </xf>
    <xf numFmtId="0" fontId="4" fillId="0" borderId="1" xfId="0" applyFont="1" applyBorder="1"/>
    <xf numFmtId="0" fontId="0" fillId="0" borderId="1" xfId="0" applyBorder="1"/>
    <xf numFmtId="0" fontId="0" fillId="0" borderId="1" xfId="0" applyBorder="1" applyAlignment="1">
      <alignment wrapText="1"/>
    </xf>
    <xf numFmtId="0" fontId="1" fillId="0" borderId="1" xfId="0" applyFont="1" applyBorder="1" applyAlignment="1">
      <alignment wrapText="1"/>
    </xf>
    <xf numFmtId="0" fontId="1" fillId="0" borderId="0" xfId="0" applyFont="1" applyBorder="1" applyAlignment="1">
      <alignment wrapText="1"/>
    </xf>
    <xf numFmtId="0" fontId="0" fillId="0" borderId="0" xfId="0" applyBorder="1"/>
    <xf numFmtId="0" fontId="0" fillId="0" borderId="3" xfId="0" applyBorder="1"/>
    <xf numFmtId="0" fontId="0" fillId="0" borderId="4" xfId="0" applyBorder="1"/>
    <xf numFmtId="0" fontId="1" fillId="0" borderId="5" xfId="0" applyFont="1" applyBorder="1"/>
    <xf numFmtId="0" fontId="0" fillId="0" borderId="6" xfId="0" applyBorder="1"/>
    <xf numFmtId="0" fontId="0" fillId="0" borderId="5" xfId="0" applyBorder="1"/>
    <xf numFmtId="0" fontId="1" fillId="0" borderId="7" xfId="0" applyFont="1"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1" fillId="0" borderId="13" xfId="0" applyFont="1" applyBorder="1"/>
    <xf numFmtId="0" fontId="0" fillId="0" borderId="14" xfId="0" applyBorder="1"/>
    <xf numFmtId="0" fontId="0" fillId="0" borderId="15" xfId="0" applyBorder="1"/>
    <xf numFmtId="0" fontId="2" fillId="0" borderId="7" xfId="0" applyFont="1" applyBorder="1"/>
    <xf numFmtId="0" fontId="2" fillId="0" borderId="8" xfId="0" applyFont="1" applyBorder="1"/>
    <xf numFmtId="0" fontId="2" fillId="0" borderId="9" xfId="0" applyFont="1" applyBorder="1"/>
    <xf numFmtId="164" fontId="5" fillId="0" borderId="1" xfId="0" applyNumberFormat="1" applyFont="1" applyFill="1" applyBorder="1" applyAlignment="1" applyProtection="1">
      <alignment horizontal="left" wrapText="1" indent="1"/>
      <protection locked="0"/>
    </xf>
    <xf numFmtId="0" fontId="6" fillId="0" borderId="1" xfId="0" applyFont="1" applyFill="1" applyBorder="1"/>
    <xf numFmtId="0" fontId="0" fillId="0" borderId="16" xfId="0" applyBorder="1" applyAlignment="1">
      <alignment wrapText="1"/>
    </xf>
    <xf numFmtId="0" fontId="5" fillId="0" borderId="1" xfId="0" applyFont="1" applyBorder="1" applyProtection="1"/>
    <xf numFmtId="165" fontId="5" fillId="0" borderId="1" xfId="1" applyNumberFormat="1" applyFont="1" applyFill="1" applyBorder="1" applyProtection="1"/>
    <xf numFmtId="0" fontId="5" fillId="0" borderId="1" xfId="0" applyFont="1" applyFill="1" applyBorder="1" applyProtection="1"/>
    <xf numFmtId="165" fontId="6" fillId="0" borderId="1" xfId="1" applyNumberFormat="1" applyFont="1" applyFill="1" applyBorder="1" applyAlignment="1" applyProtection="1">
      <alignment horizontal="center"/>
    </xf>
    <xf numFmtId="0" fontId="7" fillId="0" borderId="1" xfId="0" applyFont="1" applyFill="1" applyBorder="1" applyProtection="1"/>
    <xf numFmtId="165" fontId="6" fillId="0" borderId="1" xfId="1" applyNumberFormat="1" applyFont="1" applyBorder="1" applyAlignment="1" applyProtection="1">
      <alignment horizontal="center"/>
    </xf>
    <xf numFmtId="0" fontId="6" fillId="0" borderId="1" xfId="0" applyFont="1" applyBorder="1" applyProtection="1"/>
    <xf numFmtId="165" fontId="5" fillId="0" borderId="1" xfId="1" applyNumberFormat="1" applyFont="1" applyBorder="1" applyProtection="1"/>
    <xf numFmtId="10" fontId="5" fillId="0" borderId="1" xfId="1" applyNumberFormat="1" applyFont="1" applyBorder="1" applyProtection="1"/>
    <xf numFmtId="0" fontId="5" fillId="0" borderId="14" xfId="0" applyFont="1" applyBorder="1" applyProtection="1"/>
    <xf numFmtId="165" fontId="5" fillId="0" borderId="14" xfId="1" applyNumberFormat="1" applyFont="1" applyFill="1" applyBorder="1" applyProtection="1"/>
    <xf numFmtId="0" fontId="0" fillId="0" borderId="17" xfId="0" applyBorder="1"/>
    <xf numFmtId="0" fontId="0" fillId="0" borderId="18" xfId="0" applyBorder="1"/>
    <xf numFmtId="0" fontId="9" fillId="2" borderId="16" xfId="0" applyFont="1" applyFill="1" applyBorder="1" applyProtection="1"/>
    <xf numFmtId="0" fontId="10" fillId="2" borderId="16" xfId="0" applyFont="1" applyFill="1" applyBorder="1" applyProtection="1"/>
    <xf numFmtId="0" fontId="11" fillId="0" borderId="13" xfId="0" applyFont="1" applyFill="1" applyBorder="1" applyProtection="1"/>
    <xf numFmtId="0" fontId="12" fillId="2" borderId="2" xfId="0" applyFont="1" applyFill="1" applyBorder="1" applyAlignment="1">
      <alignment wrapText="1"/>
    </xf>
    <xf numFmtId="0" fontId="12" fillId="2" borderId="5" xfId="0" applyFont="1" applyFill="1" applyBorder="1"/>
    <xf numFmtId="0" fontId="13" fillId="0" borderId="0" xfId="0" applyFont="1"/>
  </cellXfs>
  <cellStyles count="2">
    <cellStyle name="Comma" xfId="1" builtinId="3"/>
    <cellStyle name="Normal" xfId="0" builtinId="0"/>
  </cellStyles>
  <dxfs count="0"/>
  <tableStyles count="0" defaultTableStyle="TableStyleMedium2" defaultPivotStyle="PivotStyleLight16"/>
  <colors>
    <mruColors>
      <color rgb="FF9F364F"/>
      <color rgb="FF2278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0</xdr:row>
      <xdr:rowOff>76200</xdr:rowOff>
    </xdr:from>
    <xdr:to>
      <xdr:col>0</xdr:col>
      <xdr:colOff>2459221</xdr:colOff>
      <xdr:row>0</xdr:row>
      <xdr:rowOff>711200</xdr:rowOff>
    </xdr:to>
    <xdr:pic>
      <xdr:nvPicPr>
        <xdr:cNvPr id="2" name="Picture 1" descr="logo.eps"/>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76200"/>
          <a:ext cx="2294121"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0</xdr:col>
      <xdr:colOff>2294121</xdr:colOff>
      <xdr:row>0</xdr:row>
      <xdr:rowOff>815975</xdr:rowOff>
    </xdr:to>
    <xdr:pic>
      <xdr:nvPicPr>
        <xdr:cNvPr id="6" name="Picture 5" descr="logo.eps"/>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2294121" cy="635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114300</xdr:rowOff>
    </xdr:from>
    <xdr:to>
      <xdr:col>0</xdr:col>
      <xdr:colOff>2322696</xdr:colOff>
      <xdr:row>0</xdr:row>
      <xdr:rowOff>749300</xdr:rowOff>
    </xdr:to>
    <xdr:pic>
      <xdr:nvPicPr>
        <xdr:cNvPr id="2" name="Picture 1" descr="logo.eps"/>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14300"/>
          <a:ext cx="2294121" cy="635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142874</xdr:rowOff>
    </xdr:from>
    <xdr:to>
      <xdr:col>0</xdr:col>
      <xdr:colOff>2806407</xdr:colOff>
      <xdr:row>0</xdr:row>
      <xdr:rowOff>914399</xdr:rowOff>
    </xdr:to>
    <xdr:pic>
      <xdr:nvPicPr>
        <xdr:cNvPr id="2" name="Picture 1" descr="logo.eps"/>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42874"/>
          <a:ext cx="2787357"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C18" sqref="C18"/>
    </sheetView>
  </sheetViews>
  <sheetFormatPr defaultColWidth="8.85546875" defaultRowHeight="15" x14ac:dyDescent="0.25"/>
  <cols>
    <col min="1" max="1" width="52" style="4" customWidth="1"/>
    <col min="2" max="2" width="19.140625" style="4" customWidth="1"/>
    <col min="3" max="3" width="38.85546875" style="4" customWidth="1"/>
    <col min="4" max="4" width="45" style="4" customWidth="1"/>
    <col min="5" max="256" width="8.85546875" style="4"/>
    <col min="257" max="257" width="52" style="4" customWidth="1"/>
    <col min="258" max="258" width="12.7109375" style="4" bestFit="1" customWidth="1"/>
    <col min="259" max="259" width="38.85546875" style="4" customWidth="1"/>
    <col min="260" max="260" width="12.85546875" style="4" customWidth="1"/>
    <col min="261" max="512" width="8.85546875" style="4"/>
    <col min="513" max="513" width="52" style="4" customWidth="1"/>
    <col min="514" max="514" width="12.7109375" style="4" bestFit="1" customWidth="1"/>
    <col min="515" max="515" width="38.85546875" style="4" customWidth="1"/>
    <col min="516" max="516" width="12.85546875" style="4" customWidth="1"/>
    <col min="517" max="768" width="8.85546875" style="4"/>
    <col min="769" max="769" width="52" style="4" customWidth="1"/>
    <col min="770" max="770" width="12.7109375" style="4" bestFit="1" customWidth="1"/>
    <col min="771" max="771" width="38.85546875" style="4" customWidth="1"/>
    <col min="772" max="772" width="12.85546875" style="4" customWidth="1"/>
    <col min="773" max="1024" width="8.85546875" style="4"/>
    <col min="1025" max="1025" width="52" style="4" customWidth="1"/>
    <col min="1026" max="1026" width="12.7109375" style="4" bestFit="1" customWidth="1"/>
    <col min="1027" max="1027" width="38.85546875" style="4" customWidth="1"/>
    <col min="1028" max="1028" width="12.85546875" style="4" customWidth="1"/>
    <col min="1029" max="1280" width="8.85546875" style="4"/>
    <col min="1281" max="1281" width="52" style="4" customWidth="1"/>
    <col min="1282" max="1282" width="12.7109375" style="4" bestFit="1" customWidth="1"/>
    <col min="1283" max="1283" width="38.85546875" style="4" customWidth="1"/>
    <col min="1284" max="1284" width="12.85546875" style="4" customWidth="1"/>
    <col min="1285" max="1536" width="8.85546875" style="4"/>
    <col min="1537" max="1537" width="52" style="4" customWidth="1"/>
    <col min="1538" max="1538" width="12.7109375" style="4" bestFit="1" customWidth="1"/>
    <col min="1539" max="1539" width="38.85546875" style="4" customWidth="1"/>
    <col min="1540" max="1540" width="12.85546875" style="4" customWidth="1"/>
    <col min="1541" max="1792" width="8.85546875" style="4"/>
    <col min="1793" max="1793" width="52" style="4" customWidth="1"/>
    <col min="1794" max="1794" width="12.7109375" style="4" bestFit="1" customWidth="1"/>
    <col min="1795" max="1795" width="38.85546875" style="4" customWidth="1"/>
    <col min="1796" max="1796" width="12.85546875" style="4" customWidth="1"/>
    <col min="1797" max="2048" width="8.85546875" style="4"/>
    <col min="2049" max="2049" width="52" style="4" customWidth="1"/>
    <col min="2050" max="2050" width="12.7109375" style="4" bestFit="1" customWidth="1"/>
    <col min="2051" max="2051" width="38.85546875" style="4" customWidth="1"/>
    <col min="2052" max="2052" width="12.85546875" style="4" customWidth="1"/>
    <col min="2053" max="2304" width="8.85546875" style="4"/>
    <col min="2305" max="2305" width="52" style="4" customWidth="1"/>
    <col min="2306" max="2306" width="12.7109375" style="4" bestFit="1" customWidth="1"/>
    <col min="2307" max="2307" width="38.85546875" style="4" customWidth="1"/>
    <col min="2308" max="2308" width="12.85546875" style="4" customWidth="1"/>
    <col min="2309" max="2560" width="8.85546875" style="4"/>
    <col min="2561" max="2561" width="52" style="4" customWidth="1"/>
    <col min="2562" max="2562" width="12.7109375" style="4" bestFit="1" customWidth="1"/>
    <col min="2563" max="2563" width="38.85546875" style="4" customWidth="1"/>
    <col min="2564" max="2564" width="12.85546875" style="4" customWidth="1"/>
    <col min="2565" max="2816" width="8.85546875" style="4"/>
    <col min="2817" max="2817" width="52" style="4" customWidth="1"/>
    <col min="2818" max="2818" width="12.7109375" style="4" bestFit="1" customWidth="1"/>
    <col min="2819" max="2819" width="38.85546875" style="4" customWidth="1"/>
    <col min="2820" max="2820" width="12.85546875" style="4" customWidth="1"/>
    <col min="2821" max="3072" width="8.85546875" style="4"/>
    <col min="3073" max="3073" width="52" style="4" customWidth="1"/>
    <col min="3074" max="3074" width="12.7109375" style="4" bestFit="1" customWidth="1"/>
    <col min="3075" max="3075" width="38.85546875" style="4" customWidth="1"/>
    <col min="3076" max="3076" width="12.85546875" style="4" customWidth="1"/>
    <col min="3077" max="3328" width="8.85546875" style="4"/>
    <col min="3329" max="3329" width="52" style="4" customWidth="1"/>
    <col min="3330" max="3330" width="12.7109375" style="4" bestFit="1" customWidth="1"/>
    <col min="3331" max="3331" width="38.85546875" style="4" customWidth="1"/>
    <col min="3332" max="3332" width="12.85546875" style="4" customWidth="1"/>
    <col min="3333" max="3584" width="8.85546875" style="4"/>
    <col min="3585" max="3585" width="52" style="4" customWidth="1"/>
    <col min="3586" max="3586" width="12.7109375" style="4" bestFit="1" customWidth="1"/>
    <col min="3587" max="3587" width="38.85546875" style="4" customWidth="1"/>
    <col min="3588" max="3588" width="12.85546875" style="4" customWidth="1"/>
    <col min="3589" max="3840" width="8.85546875" style="4"/>
    <col min="3841" max="3841" width="52" style="4" customWidth="1"/>
    <col min="3842" max="3842" width="12.7109375" style="4" bestFit="1" customWidth="1"/>
    <col min="3843" max="3843" width="38.85546875" style="4" customWidth="1"/>
    <col min="3844" max="3844" width="12.85546875" style="4" customWidth="1"/>
    <col min="3845" max="4096" width="8.85546875" style="4"/>
    <col min="4097" max="4097" width="52" style="4" customWidth="1"/>
    <col min="4098" max="4098" width="12.7109375" style="4" bestFit="1" customWidth="1"/>
    <col min="4099" max="4099" width="38.85546875" style="4" customWidth="1"/>
    <col min="4100" max="4100" width="12.85546875" style="4" customWidth="1"/>
    <col min="4101" max="4352" width="8.85546875" style="4"/>
    <col min="4353" max="4353" width="52" style="4" customWidth="1"/>
    <col min="4354" max="4354" width="12.7109375" style="4" bestFit="1" customWidth="1"/>
    <col min="4355" max="4355" width="38.85546875" style="4" customWidth="1"/>
    <col min="4356" max="4356" width="12.85546875" style="4" customWidth="1"/>
    <col min="4357" max="4608" width="8.85546875" style="4"/>
    <col min="4609" max="4609" width="52" style="4" customWidth="1"/>
    <col min="4610" max="4610" width="12.7109375" style="4" bestFit="1" customWidth="1"/>
    <col min="4611" max="4611" width="38.85546875" style="4" customWidth="1"/>
    <col min="4612" max="4612" width="12.85546875" style="4" customWidth="1"/>
    <col min="4613" max="4864" width="8.85546875" style="4"/>
    <col min="4865" max="4865" width="52" style="4" customWidth="1"/>
    <col min="4866" max="4866" width="12.7109375" style="4" bestFit="1" customWidth="1"/>
    <col min="4867" max="4867" width="38.85546875" style="4" customWidth="1"/>
    <col min="4868" max="4868" width="12.85546875" style="4" customWidth="1"/>
    <col min="4869" max="5120" width="8.85546875" style="4"/>
    <col min="5121" max="5121" width="52" style="4" customWidth="1"/>
    <col min="5122" max="5122" width="12.7109375" style="4" bestFit="1" customWidth="1"/>
    <col min="5123" max="5123" width="38.85546875" style="4" customWidth="1"/>
    <col min="5124" max="5124" width="12.85546875" style="4" customWidth="1"/>
    <col min="5125" max="5376" width="8.85546875" style="4"/>
    <col min="5377" max="5377" width="52" style="4" customWidth="1"/>
    <col min="5378" max="5378" width="12.7109375" style="4" bestFit="1" customWidth="1"/>
    <col min="5379" max="5379" width="38.85546875" style="4" customWidth="1"/>
    <col min="5380" max="5380" width="12.85546875" style="4" customWidth="1"/>
    <col min="5381" max="5632" width="8.85546875" style="4"/>
    <col min="5633" max="5633" width="52" style="4" customWidth="1"/>
    <col min="5634" max="5634" width="12.7109375" style="4" bestFit="1" customWidth="1"/>
    <col min="5635" max="5635" width="38.85546875" style="4" customWidth="1"/>
    <col min="5636" max="5636" width="12.85546875" style="4" customWidth="1"/>
    <col min="5637" max="5888" width="8.85546875" style="4"/>
    <col min="5889" max="5889" width="52" style="4" customWidth="1"/>
    <col min="5890" max="5890" width="12.7109375" style="4" bestFit="1" customWidth="1"/>
    <col min="5891" max="5891" width="38.85546875" style="4" customWidth="1"/>
    <col min="5892" max="5892" width="12.85546875" style="4" customWidth="1"/>
    <col min="5893" max="6144" width="8.85546875" style="4"/>
    <col min="6145" max="6145" width="52" style="4" customWidth="1"/>
    <col min="6146" max="6146" width="12.7109375" style="4" bestFit="1" customWidth="1"/>
    <col min="6147" max="6147" width="38.85546875" style="4" customWidth="1"/>
    <col min="6148" max="6148" width="12.85546875" style="4" customWidth="1"/>
    <col min="6149" max="6400" width="8.85546875" style="4"/>
    <col min="6401" max="6401" width="52" style="4" customWidth="1"/>
    <col min="6402" max="6402" width="12.7109375" style="4" bestFit="1" customWidth="1"/>
    <col min="6403" max="6403" width="38.85546875" style="4" customWidth="1"/>
    <col min="6404" max="6404" width="12.85546875" style="4" customWidth="1"/>
    <col min="6405" max="6656" width="8.85546875" style="4"/>
    <col min="6657" max="6657" width="52" style="4" customWidth="1"/>
    <col min="6658" max="6658" width="12.7109375" style="4" bestFit="1" customWidth="1"/>
    <col min="6659" max="6659" width="38.85546875" style="4" customWidth="1"/>
    <col min="6660" max="6660" width="12.85546875" style="4" customWidth="1"/>
    <col min="6661" max="6912" width="8.85546875" style="4"/>
    <col min="6913" max="6913" width="52" style="4" customWidth="1"/>
    <col min="6914" max="6914" width="12.7109375" style="4" bestFit="1" customWidth="1"/>
    <col min="6915" max="6915" width="38.85546875" style="4" customWidth="1"/>
    <col min="6916" max="6916" width="12.85546875" style="4" customWidth="1"/>
    <col min="6917" max="7168" width="8.85546875" style="4"/>
    <col min="7169" max="7169" width="52" style="4" customWidth="1"/>
    <col min="7170" max="7170" width="12.7109375" style="4" bestFit="1" customWidth="1"/>
    <col min="7171" max="7171" width="38.85546875" style="4" customWidth="1"/>
    <col min="7172" max="7172" width="12.85546875" style="4" customWidth="1"/>
    <col min="7173" max="7424" width="8.85546875" style="4"/>
    <col min="7425" max="7425" width="52" style="4" customWidth="1"/>
    <col min="7426" max="7426" width="12.7109375" style="4" bestFit="1" customWidth="1"/>
    <col min="7427" max="7427" width="38.85546875" style="4" customWidth="1"/>
    <col min="7428" max="7428" width="12.85546875" style="4" customWidth="1"/>
    <col min="7429" max="7680" width="8.85546875" style="4"/>
    <col min="7681" max="7681" width="52" style="4" customWidth="1"/>
    <col min="7682" max="7682" width="12.7109375" style="4" bestFit="1" customWidth="1"/>
    <col min="7683" max="7683" width="38.85546875" style="4" customWidth="1"/>
    <col min="7684" max="7684" width="12.85546875" style="4" customWidth="1"/>
    <col min="7685" max="7936" width="8.85546875" style="4"/>
    <col min="7937" max="7937" width="52" style="4" customWidth="1"/>
    <col min="7938" max="7938" width="12.7109375" style="4" bestFit="1" customWidth="1"/>
    <col min="7939" max="7939" width="38.85546875" style="4" customWidth="1"/>
    <col min="7940" max="7940" width="12.85546875" style="4" customWidth="1"/>
    <col min="7941" max="8192" width="8.85546875" style="4"/>
    <col min="8193" max="8193" width="52" style="4" customWidth="1"/>
    <col min="8194" max="8194" width="12.7109375" style="4" bestFit="1" customWidth="1"/>
    <col min="8195" max="8195" width="38.85546875" style="4" customWidth="1"/>
    <col min="8196" max="8196" width="12.85546875" style="4" customWidth="1"/>
    <col min="8197" max="8448" width="8.85546875" style="4"/>
    <col min="8449" max="8449" width="52" style="4" customWidth="1"/>
    <col min="8450" max="8450" width="12.7109375" style="4" bestFit="1" customWidth="1"/>
    <col min="8451" max="8451" width="38.85546875" style="4" customWidth="1"/>
    <col min="8452" max="8452" width="12.85546875" style="4" customWidth="1"/>
    <col min="8453" max="8704" width="8.85546875" style="4"/>
    <col min="8705" max="8705" width="52" style="4" customWidth="1"/>
    <col min="8706" max="8706" width="12.7109375" style="4" bestFit="1" customWidth="1"/>
    <col min="8707" max="8707" width="38.85546875" style="4" customWidth="1"/>
    <col min="8708" max="8708" width="12.85546875" style="4" customWidth="1"/>
    <col min="8709" max="8960" width="8.85546875" style="4"/>
    <col min="8961" max="8961" width="52" style="4" customWidth="1"/>
    <col min="8962" max="8962" width="12.7109375" style="4" bestFit="1" customWidth="1"/>
    <col min="8963" max="8963" width="38.85546875" style="4" customWidth="1"/>
    <col min="8964" max="8964" width="12.85546875" style="4" customWidth="1"/>
    <col min="8965" max="9216" width="8.85546875" style="4"/>
    <col min="9217" max="9217" width="52" style="4" customWidth="1"/>
    <col min="9218" max="9218" width="12.7109375" style="4" bestFit="1" customWidth="1"/>
    <col min="9219" max="9219" width="38.85546875" style="4" customWidth="1"/>
    <col min="9220" max="9220" width="12.85546875" style="4" customWidth="1"/>
    <col min="9221" max="9472" width="8.85546875" style="4"/>
    <col min="9473" max="9473" width="52" style="4" customWidth="1"/>
    <col min="9474" max="9474" width="12.7109375" style="4" bestFit="1" customWidth="1"/>
    <col min="9475" max="9475" width="38.85546875" style="4" customWidth="1"/>
    <col min="9476" max="9476" width="12.85546875" style="4" customWidth="1"/>
    <col min="9477" max="9728" width="8.85546875" style="4"/>
    <col min="9729" max="9729" width="52" style="4" customWidth="1"/>
    <col min="9730" max="9730" width="12.7109375" style="4" bestFit="1" customWidth="1"/>
    <col min="9731" max="9731" width="38.85546875" style="4" customWidth="1"/>
    <col min="9732" max="9732" width="12.85546875" style="4" customWidth="1"/>
    <col min="9733" max="9984" width="8.85546875" style="4"/>
    <col min="9985" max="9985" width="52" style="4" customWidth="1"/>
    <col min="9986" max="9986" width="12.7109375" style="4" bestFit="1" customWidth="1"/>
    <col min="9987" max="9987" width="38.85546875" style="4" customWidth="1"/>
    <col min="9988" max="9988" width="12.85546875" style="4" customWidth="1"/>
    <col min="9989" max="10240" width="8.85546875" style="4"/>
    <col min="10241" max="10241" width="52" style="4" customWidth="1"/>
    <col min="10242" max="10242" width="12.7109375" style="4" bestFit="1" customWidth="1"/>
    <col min="10243" max="10243" width="38.85546875" style="4" customWidth="1"/>
    <col min="10244" max="10244" width="12.85546875" style="4" customWidth="1"/>
    <col min="10245" max="10496" width="8.85546875" style="4"/>
    <col min="10497" max="10497" width="52" style="4" customWidth="1"/>
    <col min="10498" max="10498" width="12.7109375" style="4" bestFit="1" customWidth="1"/>
    <col min="10499" max="10499" width="38.85546875" style="4" customWidth="1"/>
    <col min="10500" max="10500" width="12.85546875" style="4" customWidth="1"/>
    <col min="10501" max="10752" width="8.85546875" style="4"/>
    <col min="10753" max="10753" width="52" style="4" customWidth="1"/>
    <col min="10754" max="10754" width="12.7109375" style="4" bestFit="1" customWidth="1"/>
    <col min="10755" max="10755" width="38.85546875" style="4" customWidth="1"/>
    <col min="10756" max="10756" width="12.85546875" style="4" customWidth="1"/>
    <col min="10757" max="11008" width="8.85546875" style="4"/>
    <col min="11009" max="11009" width="52" style="4" customWidth="1"/>
    <col min="11010" max="11010" width="12.7109375" style="4" bestFit="1" customWidth="1"/>
    <col min="11011" max="11011" width="38.85546875" style="4" customWidth="1"/>
    <col min="11012" max="11012" width="12.85546875" style="4" customWidth="1"/>
    <col min="11013" max="11264" width="8.85546875" style="4"/>
    <col min="11265" max="11265" width="52" style="4" customWidth="1"/>
    <col min="11266" max="11266" width="12.7109375" style="4" bestFit="1" customWidth="1"/>
    <col min="11267" max="11267" width="38.85546875" style="4" customWidth="1"/>
    <col min="11268" max="11268" width="12.85546875" style="4" customWidth="1"/>
    <col min="11269" max="11520" width="8.85546875" style="4"/>
    <col min="11521" max="11521" width="52" style="4" customWidth="1"/>
    <col min="11522" max="11522" width="12.7109375" style="4" bestFit="1" customWidth="1"/>
    <col min="11523" max="11523" width="38.85546875" style="4" customWidth="1"/>
    <col min="11524" max="11524" width="12.85546875" style="4" customWidth="1"/>
    <col min="11525" max="11776" width="8.85546875" style="4"/>
    <col min="11777" max="11777" width="52" style="4" customWidth="1"/>
    <col min="11778" max="11778" width="12.7109375" style="4" bestFit="1" customWidth="1"/>
    <col min="11779" max="11779" width="38.85546875" style="4" customWidth="1"/>
    <col min="11780" max="11780" width="12.85546875" style="4" customWidth="1"/>
    <col min="11781" max="12032" width="8.85546875" style="4"/>
    <col min="12033" max="12033" width="52" style="4" customWidth="1"/>
    <col min="12034" max="12034" width="12.7109375" style="4" bestFit="1" customWidth="1"/>
    <col min="12035" max="12035" width="38.85546875" style="4" customWidth="1"/>
    <col min="12036" max="12036" width="12.85546875" style="4" customWidth="1"/>
    <col min="12037" max="12288" width="8.85546875" style="4"/>
    <col min="12289" max="12289" width="52" style="4" customWidth="1"/>
    <col min="12290" max="12290" width="12.7109375" style="4" bestFit="1" customWidth="1"/>
    <col min="12291" max="12291" width="38.85546875" style="4" customWidth="1"/>
    <col min="12292" max="12292" width="12.85546875" style="4" customWidth="1"/>
    <col min="12293" max="12544" width="8.85546875" style="4"/>
    <col min="12545" max="12545" width="52" style="4" customWidth="1"/>
    <col min="12546" max="12546" width="12.7109375" style="4" bestFit="1" customWidth="1"/>
    <col min="12547" max="12547" width="38.85546875" style="4" customWidth="1"/>
    <col min="12548" max="12548" width="12.85546875" style="4" customWidth="1"/>
    <col min="12549" max="12800" width="8.85546875" style="4"/>
    <col min="12801" max="12801" width="52" style="4" customWidth="1"/>
    <col min="12802" max="12802" width="12.7109375" style="4" bestFit="1" customWidth="1"/>
    <col min="12803" max="12803" width="38.85546875" style="4" customWidth="1"/>
    <col min="12804" max="12804" width="12.85546875" style="4" customWidth="1"/>
    <col min="12805" max="13056" width="8.85546875" style="4"/>
    <col min="13057" max="13057" width="52" style="4" customWidth="1"/>
    <col min="13058" max="13058" width="12.7109375" style="4" bestFit="1" customWidth="1"/>
    <col min="13059" max="13059" width="38.85546875" style="4" customWidth="1"/>
    <col min="13060" max="13060" width="12.85546875" style="4" customWidth="1"/>
    <col min="13061" max="13312" width="8.85546875" style="4"/>
    <col min="13313" max="13313" width="52" style="4" customWidth="1"/>
    <col min="13314" max="13314" width="12.7109375" style="4" bestFit="1" customWidth="1"/>
    <col min="13315" max="13315" width="38.85546875" style="4" customWidth="1"/>
    <col min="13316" max="13316" width="12.85546875" style="4" customWidth="1"/>
    <col min="13317" max="13568" width="8.85546875" style="4"/>
    <col min="13569" max="13569" width="52" style="4" customWidth="1"/>
    <col min="13570" max="13570" width="12.7109375" style="4" bestFit="1" customWidth="1"/>
    <col min="13571" max="13571" width="38.85546875" style="4" customWidth="1"/>
    <col min="13572" max="13572" width="12.85546875" style="4" customWidth="1"/>
    <col min="13573" max="13824" width="8.85546875" style="4"/>
    <col min="13825" max="13825" width="52" style="4" customWidth="1"/>
    <col min="13826" max="13826" width="12.7109375" style="4" bestFit="1" customWidth="1"/>
    <col min="13827" max="13827" width="38.85546875" style="4" customWidth="1"/>
    <col min="13828" max="13828" width="12.85546875" style="4" customWidth="1"/>
    <col min="13829" max="14080" width="8.85546875" style="4"/>
    <col min="14081" max="14081" width="52" style="4" customWidth="1"/>
    <col min="14082" max="14082" width="12.7109375" style="4" bestFit="1" customWidth="1"/>
    <col min="14083" max="14083" width="38.85546875" style="4" customWidth="1"/>
    <col min="14084" max="14084" width="12.85546875" style="4" customWidth="1"/>
    <col min="14085" max="14336" width="8.85546875" style="4"/>
    <col min="14337" max="14337" width="52" style="4" customWidth="1"/>
    <col min="14338" max="14338" width="12.7109375" style="4" bestFit="1" customWidth="1"/>
    <col min="14339" max="14339" width="38.85546875" style="4" customWidth="1"/>
    <col min="14340" max="14340" width="12.85546875" style="4" customWidth="1"/>
    <col min="14341" max="14592" width="8.85546875" style="4"/>
    <col min="14593" max="14593" width="52" style="4" customWidth="1"/>
    <col min="14594" max="14594" width="12.7109375" style="4" bestFit="1" customWidth="1"/>
    <col min="14595" max="14595" width="38.85546875" style="4" customWidth="1"/>
    <col min="14596" max="14596" width="12.85546875" style="4" customWidth="1"/>
    <col min="14597" max="14848" width="8.85546875" style="4"/>
    <col min="14849" max="14849" width="52" style="4" customWidth="1"/>
    <col min="14850" max="14850" width="12.7109375" style="4" bestFit="1" customWidth="1"/>
    <col min="14851" max="14851" width="38.85546875" style="4" customWidth="1"/>
    <col min="14852" max="14852" width="12.85546875" style="4" customWidth="1"/>
    <col min="14853" max="15104" width="8.85546875" style="4"/>
    <col min="15105" max="15105" width="52" style="4" customWidth="1"/>
    <col min="15106" max="15106" width="12.7109375" style="4" bestFit="1" customWidth="1"/>
    <col min="15107" max="15107" width="38.85546875" style="4" customWidth="1"/>
    <col min="15108" max="15108" width="12.85546875" style="4" customWidth="1"/>
    <col min="15109" max="15360" width="8.85546875" style="4"/>
    <col min="15361" max="15361" width="52" style="4" customWidth="1"/>
    <col min="15362" max="15362" width="12.7109375" style="4" bestFit="1" customWidth="1"/>
    <col min="15363" max="15363" width="38.85546875" style="4" customWidth="1"/>
    <col min="15364" max="15364" width="12.85546875" style="4" customWidth="1"/>
    <col min="15365" max="15616" width="8.85546875" style="4"/>
    <col min="15617" max="15617" width="52" style="4" customWidth="1"/>
    <col min="15618" max="15618" width="12.7109375" style="4" bestFit="1" customWidth="1"/>
    <col min="15619" max="15619" width="38.85546875" style="4" customWidth="1"/>
    <col min="15620" max="15620" width="12.85546875" style="4" customWidth="1"/>
    <col min="15621" max="15872" width="8.85546875" style="4"/>
    <col min="15873" max="15873" width="52" style="4" customWidth="1"/>
    <col min="15874" max="15874" width="12.7109375" style="4" bestFit="1" customWidth="1"/>
    <col min="15875" max="15875" width="38.85546875" style="4" customWidth="1"/>
    <col min="15876" max="15876" width="12.85546875" style="4" customWidth="1"/>
    <col min="15877" max="16128" width="8.85546875" style="4"/>
    <col min="16129" max="16129" width="52" style="4" customWidth="1"/>
    <col min="16130" max="16130" width="12.7109375" style="4" bestFit="1" customWidth="1"/>
    <col min="16131" max="16131" width="38.85546875" style="4" customWidth="1"/>
    <col min="16132" max="16132" width="12.85546875" style="4" customWidth="1"/>
    <col min="16133" max="16384" width="8.85546875" style="4"/>
  </cols>
  <sheetData>
    <row r="1" spans="1:4" ht="63" customHeight="1" x14ac:dyDescent="0.25"/>
    <row r="2" spans="1:4" ht="23.25" customHeight="1" x14ac:dyDescent="0.25">
      <c r="A2" s="6" t="s">
        <v>49</v>
      </c>
      <c r="B2" s="6" t="s">
        <v>50</v>
      </c>
      <c r="C2" s="6" t="s">
        <v>51</v>
      </c>
      <c r="D2" s="6" t="s">
        <v>50</v>
      </c>
    </row>
    <row r="3" spans="1:4" x14ac:dyDescent="0.25">
      <c r="A3" s="7" t="s">
        <v>52</v>
      </c>
      <c r="B3" s="8"/>
      <c r="C3" s="8" t="s">
        <v>53</v>
      </c>
      <c r="D3" s="8"/>
    </row>
    <row r="4" spans="1:4" x14ac:dyDescent="0.25">
      <c r="A4" s="9" t="s">
        <v>54</v>
      </c>
      <c r="B4" s="8"/>
      <c r="C4" s="8" t="s">
        <v>55</v>
      </c>
      <c r="D4" s="8"/>
    </row>
    <row r="5" spans="1:4" x14ac:dyDescent="0.25">
      <c r="A5" s="9" t="s">
        <v>56</v>
      </c>
      <c r="B5" s="8"/>
      <c r="C5" s="8" t="s">
        <v>57</v>
      </c>
      <c r="D5" s="8"/>
    </row>
    <row r="6" spans="1:4" x14ac:dyDescent="0.25">
      <c r="A6" s="9" t="s">
        <v>58</v>
      </c>
      <c r="B6" s="8"/>
      <c r="C6" s="7" t="s">
        <v>59</v>
      </c>
      <c r="D6" s="8"/>
    </row>
    <row r="7" spans="1:4" x14ac:dyDescent="0.25">
      <c r="A7" s="9" t="s">
        <v>60</v>
      </c>
      <c r="B7" s="8"/>
      <c r="C7" s="9" t="s">
        <v>61</v>
      </c>
      <c r="D7" s="8"/>
    </row>
    <row r="8" spans="1:4" x14ac:dyDescent="0.25">
      <c r="A8" s="9" t="s">
        <v>62</v>
      </c>
      <c r="B8" s="8"/>
      <c r="C8" s="9" t="s">
        <v>63</v>
      </c>
      <c r="D8" s="8"/>
    </row>
    <row r="9" spans="1:4" x14ac:dyDescent="0.25">
      <c r="A9" s="9" t="s">
        <v>64</v>
      </c>
      <c r="B9" s="8"/>
      <c r="C9" s="9" t="s">
        <v>65</v>
      </c>
      <c r="D9" s="8"/>
    </row>
    <row r="10" spans="1:4" x14ac:dyDescent="0.25">
      <c r="A10" s="9" t="s">
        <v>80</v>
      </c>
      <c r="B10" s="8"/>
      <c r="C10" s="9" t="s">
        <v>66</v>
      </c>
      <c r="D10" s="8"/>
    </row>
    <row r="11" spans="1:4" x14ac:dyDescent="0.25">
      <c r="A11" s="33" t="s">
        <v>85</v>
      </c>
      <c r="B11" s="8"/>
      <c r="C11" s="8" t="s">
        <v>67</v>
      </c>
      <c r="D11" s="8"/>
    </row>
    <row r="12" spans="1:4" x14ac:dyDescent="0.25">
      <c r="A12" s="8" t="s">
        <v>81</v>
      </c>
      <c r="B12" s="8"/>
      <c r="C12" s="9" t="s">
        <v>80</v>
      </c>
      <c r="D12" s="8"/>
    </row>
    <row r="13" spans="1:4" x14ac:dyDescent="0.25">
      <c r="A13" s="8" t="s">
        <v>82</v>
      </c>
      <c r="B13" s="8"/>
      <c r="C13" s="7" t="s">
        <v>69</v>
      </c>
      <c r="D13" s="8"/>
    </row>
    <row r="14" spans="1:4" x14ac:dyDescent="0.25">
      <c r="A14" s="8" t="s">
        <v>68</v>
      </c>
      <c r="B14" s="8"/>
      <c r="C14" s="9" t="s">
        <v>70</v>
      </c>
      <c r="D14" s="8"/>
    </row>
    <row r="15" spans="1:4" x14ac:dyDescent="0.25">
      <c r="A15" s="8" t="s">
        <v>84</v>
      </c>
      <c r="B15" s="8"/>
      <c r="C15" s="9" t="s">
        <v>83</v>
      </c>
      <c r="D15" s="8"/>
    </row>
    <row r="16" spans="1:4" x14ac:dyDescent="0.25">
      <c r="A16" s="8" t="s">
        <v>71</v>
      </c>
      <c r="B16" s="8"/>
      <c r="C16" s="9" t="s">
        <v>80</v>
      </c>
      <c r="D16" s="8"/>
    </row>
    <row r="17" spans="1:4" x14ac:dyDescent="0.25">
      <c r="A17" s="8" t="s">
        <v>72</v>
      </c>
      <c r="B17" s="8"/>
      <c r="C17" s="34"/>
      <c r="D17" s="8"/>
    </row>
    <row r="18" spans="1:4" x14ac:dyDescent="0.25">
      <c r="A18" s="8" t="s">
        <v>65</v>
      </c>
      <c r="B18" s="8"/>
      <c r="C18" s="34"/>
      <c r="D18" s="8"/>
    </row>
    <row r="19" spans="1:4" x14ac:dyDescent="0.25">
      <c r="A19" s="8" t="s">
        <v>73</v>
      </c>
      <c r="B19" s="8"/>
      <c r="C19" s="8"/>
      <c r="D19" s="8"/>
    </row>
    <row r="20" spans="1:4" x14ac:dyDescent="0.25">
      <c r="A20" s="8" t="s">
        <v>74</v>
      </c>
      <c r="B20" s="8"/>
      <c r="C20" s="8"/>
      <c r="D20" s="8"/>
    </row>
    <row r="21" spans="1:4" x14ac:dyDescent="0.25">
      <c r="A21" s="8" t="s">
        <v>75</v>
      </c>
      <c r="B21" s="8"/>
      <c r="C21" s="8"/>
      <c r="D21" s="8"/>
    </row>
    <row r="22" spans="1:4" x14ac:dyDescent="0.25">
      <c r="A22" s="8" t="s">
        <v>76</v>
      </c>
      <c r="B22" s="8"/>
      <c r="C22" s="8"/>
      <c r="D22" s="8"/>
    </row>
    <row r="23" spans="1:4" x14ac:dyDescent="0.25">
      <c r="A23" s="8" t="s">
        <v>77</v>
      </c>
      <c r="B23" s="8"/>
      <c r="C23" s="8"/>
      <c r="D23" s="8"/>
    </row>
    <row r="24" spans="1:4" x14ac:dyDescent="0.25">
      <c r="A24" s="9"/>
      <c r="B24" s="8"/>
      <c r="C24" s="8"/>
      <c r="D24" s="8"/>
    </row>
    <row r="25" spans="1:4" x14ac:dyDescent="0.25">
      <c r="A25" s="5" t="s">
        <v>78</v>
      </c>
      <c r="B25" s="8"/>
      <c r="C25" s="5" t="s">
        <v>79</v>
      </c>
      <c r="D25" s="8"/>
    </row>
  </sheetData>
  <pageMargins left="0.7" right="0.7" top="0.75" bottom="0.75" header="0.3" footer="0.3"/>
  <pageSetup orientation="portrait" horizontalDpi="1200" verticalDpi="120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O1" sqref="O1"/>
    </sheetView>
  </sheetViews>
  <sheetFormatPr defaultColWidth="8.85546875" defaultRowHeight="15" x14ac:dyDescent="0.25"/>
  <cols>
    <col min="1" max="1" width="39" customWidth="1"/>
    <col min="2" max="2" width="17.28515625" customWidth="1"/>
    <col min="3" max="3" width="14.42578125" customWidth="1"/>
    <col min="4" max="4" width="13.140625" customWidth="1"/>
    <col min="5" max="5" width="12.42578125" customWidth="1"/>
    <col min="6" max="6" width="14.7109375" customWidth="1"/>
    <col min="7" max="7" width="11.42578125" customWidth="1"/>
    <col min="8" max="8" width="11" customWidth="1"/>
    <col min="11" max="11" width="11.7109375" customWidth="1"/>
    <col min="13" max="14" width="13.140625" customWidth="1"/>
    <col min="15" max="15" width="38.42578125" customWidth="1"/>
  </cols>
  <sheetData>
    <row r="1" spans="1:15" ht="75" customHeight="1" thickBot="1" x14ac:dyDescent="0.3"/>
    <row r="2" spans="1:15" ht="32.25" customHeight="1" thickBot="1" x14ac:dyDescent="0.3">
      <c r="A2" s="50" t="s">
        <v>97</v>
      </c>
      <c r="B2" s="47"/>
      <c r="C2" s="16"/>
      <c r="D2" s="16"/>
      <c r="E2" s="16"/>
      <c r="F2" s="16"/>
      <c r="G2" s="16"/>
      <c r="H2" s="16"/>
      <c r="I2" s="16"/>
      <c r="J2" s="16"/>
      <c r="K2" s="16"/>
      <c r="L2" s="16"/>
      <c r="M2" s="16"/>
      <c r="N2" s="16"/>
      <c r="O2" s="17"/>
    </row>
    <row r="3" spans="1:15" ht="35.25" customHeight="1" thickBot="1" x14ac:dyDescent="0.3">
      <c r="A3" s="49" t="s">
        <v>86</v>
      </c>
      <c r="B3" s="48"/>
      <c r="C3" s="11"/>
      <c r="D3" s="11"/>
      <c r="E3" s="11"/>
      <c r="F3" s="11"/>
      <c r="G3" s="11"/>
      <c r="H3" s="11"/>
      <c r="I3" s="11"/>
      <c r="J3" s="11"/>
      <c r="K3" s="11"/>
      <c r="L3" s="11"/>
      <c r="M3" s="11"/>
      <c r="N3" s="11"/>
      <c r="O3" s="19"/>
    </row>
    <row r="4" spans="1:15" ht="27.75" customHeight="1" thickBot="1" x14ac:dyDescent="0.3">
      <c r="A4" s="49" t="s">
        <v>87</v>
      </c>
      <c r="B4" s="48"/>
      <c r="C4" s="11"/>
      <c r="D4" s="11"/>
      <c r="E4" s="11"/>
      <c r="F4" s="11"/>
      <c r="G4" s="11"/>
      <c r="H4" s="11"/>
      <c r="I4" s="11"/>
      <c r="J4" s="11"/>
      <c r="K4" s="11"/>
      <c r="L4" s="11"/>
      <c r="M4" s="11"/>
      <c r="N4" s="11"/>
      <c r="O4" s="19"/>
    </row>
    <row r="5" spans="1:15" x14ac:dyDescent="0.25">
      <c r="A5" s="51"/>
      <c r="B5" s="11"/>
      <c r="C5" s="11"/>
      <c r="D5" s="11"/>
      <c r="E5" s="11"/>
      <c r="F5" s="11"/>
      <c r="G5" s="11"/>
      <c r="H5" s="11"/>
      <c r="I5" s="11"/>
      <c r="J5" s="11"/>
      <c r="K5" s="11"/>
      <c r="L5" s="11"/>
      <c r="M5" s="11"/>
      <c r="N5" s="11"/>
      <c r="O5" s="19"/>
    </row>
    <row r="6" spans="1:15" ht="23.25" customHeight="1" thickBot="1" x14ac:dyDescent="0.3">
      <c r="A6" s="30" t="s">
        <v>88</v>
      </c>
      <c r="B6" s="31" t="s">
        <v>89</v>
      </c>
      <c r="C6" s="31" t="s">
        <v>13</v>
      </c>
      <c r="D6" s="31" t="s">
        <v>14</v>
      </c>
      <c r="E6" s="31" t="s">
        <v>15</v>
      </c>
      <c r="F6" s="31" t="s">
        <v>16</v>
      </c>
      <c r="G6" s="31" t="s">
        <v>17</v>
      </c>
      <c r="H6" s="31" t="s">
        <v>18</v>
      </c>
      <c r="I6" s="31" t="s">
        <v>19</v>
      </c>
      <c r="J6" s="31" t="s">
        <v>20</v>
      </c>
      <c r="K6" s="31" t="s">
        <v>21</v>
      </c>
      <c r="L6" s="31" t="s">
        <v>22</v>
      </c>
      <c r="M6" s="31" t="s">
        <v>23</v>
      </c>
      <c r="N6" s="31" t="s">
        <v>24</v>
      </c>
      <c r="O6" s="32" t="s">
        <v>2</v>
      </c>
    </row>
    <row r="7" spans="1:15" x14ac:dyDescent="0.25">
      <c r="A7" s="45" t="s">
        <v>90</v>
      </c>
      <c r="B7" s="46"/>
      <c r="C7" s="46"/>
      <c r="D7" s="46"/>
      <c r="E7" s="46"/>
      <c r="F7" s="46"/>
      <c r="G7" s="46"/>
      <c r="H7" s="46"/>
      <c r="I7" s="46"/>
      <c r="J7" s="46"/>
      <c r="K7" s="46"/>
      <c r="L7" s="46"/>
      <c r="M7" s="46"/>
      <c r="N7" s="46"/>
      <c r="O7" s="46"/>
    </row>
    <row r="8" spans="1:15" x14ac:dyDescent="0.25">
      <c r="A8" s="36"/>
      <c r="B8" s="37"/>
      <c r="C8" s="37"/>
      <c r="D8" s="37"/>
      <c r="E8" s="37"/>
      <c r="F8" s="37"/>
      <c r="G8" s="37"/>
      <c r="H8" s="37"/>
      <c r="I8" s="37"/>
      <c r="J8" s="37"/>
      <c r="K8" s="37"/>
      <c r="L8" s="37"/>
      <c r="M8" s="37"/>
      <c r="N8" s="37"/>
      <c r="O8" s="37"/>
    </row>
    <row r="9" spans="1:15" x14ac:dyDescent="0.25">
      <c r="A9" s="38" t="s">
        <v>92</v>
      </c>
      <c r="B9" s="39"/>
      <c r="C9" s="39"/>
      <c r="D9" s="39"/>
      <c r="E9" s="39"/>
      <c r="F9" s="39"/>
      <c r="G9" s="39"/>
      <c r="H9" s="39"/>
      <c r="I9" s="39"/>
      <c r="J9" s="39"/>
      <c r="K9" s="39"/>
      <c r="L9" s="39"/>
      <c r="M9" s="39"/>
      <c r="N9" s="39"/>
      <c r="O9" s="39"/>
    </row>
    <row r="10" spans="1:15" ht="15.75" x14ac:dyDescent="0.25">
      <c r="A10" s="40"/>
      <c r="B10" s="39"/>
      <c r="C10" s="39"/>
      <c r="D10" s="39"/>
      <c r="E10" s="39"/>
      <c r="F10" s="39"/>
      <c r="G10" s="39"/>
      <c r="H10" s="39"/>
      <c r="I10" s="39"/>
      <c r="J10" s="39"/>
      <c r="K10" s="39"/>
      <c r="L10" s="39"/>
      <c r="M10" s="39"/>
      <c r="N10" s="39"/>
      <c r="O10" s="39"/>
    </row>
    <row r="11" spans="1:15" x14ac:dyDescent="0.25">
      <c r="A11" s="36" t="s">
        <v>93</v>
      </c>
      <c r="B11" s="37"/>
      <c r="C11" s="37">
        <f>C7*C9</f>
        <v>0</v>
      </c>
      <c r="D11" s="37">
        <f t="shared" ref="D11:O11" si="0">D7*D9</f>
        <v>0</v>
      </c>
      <c r="E11" s="37">
        <f t="shared" si="0"/>
        <v>0</v>
      </c>
      <c r="F11" s="37">
        <f t="shared" si="0"/>
        <v>0</v>
      </c>
      <c r="G11" s="37">
        <f t="shared" si="0"/>
        <v>0</v>
      </c>
      <c r="H11" s="37">
        <f t="shared" si="0"/>
        <v>0</v>
      </c>
      <c r="I11" s="37">
        <f t="shared" si="0"/>
        <v>0</v>
      </c>
      <c r="J11" s="37">
        <f t="shared" si="0"/>
        <v>0</v>
      </c>
      <c r="K11" s="37">
        <f t="shared" si="0"/>
        <v>0</v>
      </c>
      <c r="L11" s="37">
        <f t="shared" si="0"/>
        <v>0</v>
      </c>
      <c r="M11" s="37">
        <f t="shared" si="0"/>
        <v>0</v>
      </c>
      <c r="N11" s="37">
        <f t="shared" si="0"/>
        <v>0</v>
      </c>
      <c r="O11" s="37">
        <f t="shared" si="0"/>
        <v>0</v>
      </c>
    </row>
    <row r="12" spans="1:15" x14ac:dyDescent="0.25">
      <c r="A12" s="36"/>
      <c r="B12" s="37"/>
      <c r="C12" s="37"/>
      <c r="D12" s="37"/>
      <c r="E12" s="37"/>
      <c r="F12" s="37"/>
      <c r="G12" s="37"/>
      <c r="H12" s="37"/>
      <c r="I12" s="37"/>
      <c r="J12" s="37"/>
      <c r="K12" s="37"/>
      <c r="L12" s="37"/>
      <c r="M12" s="37"/>
      <c r="N12" s="37"/>
      <c r="O12" s="37"/>
    </row>
    <row r="13" spans="1:15" x14ac:dyDescent="0.25">
      <c r="A13" s="36" t="s">
        <v>91</v>
      </c>
      <c r="B13" s="41"/>
      <c r="C13" s="41"/>
      <c r="D13" s="41"/>
      <c r="E13" s="41"/>
      <c r="F13" s="41"/>
      <c r="G13" s="41"/>
      <c r="H13" s="41"/>
      <c r="I13" s="41"/>
      <c r="J13" s="41"/>
      <c r="K13" s="41"/>
      <c r="L13" s="41"/>
      <c r="M13" s="41"/>
      <c r="N13" s="41"/>
      <c r="O13" s="41"/>
    </row>
    <row r="14" spans="1:15" x14ac:dyDescent="0.25">
      <c r="A14" s="36"/>
      <c r="B14" s="41"/>
      <c r="C14" s="41"/>
      <c r="D14" s="41"/>
      <c r="E14" s="41"/>
      <c r="F14" s="41"/>
      <c r="G14" s="41"/>
      <c r="H14" s="41"/>
      <c r="I14" s="41"/>
      <c r="J14" s="41"/>
      <c r="K14" s="41"/>
      <c r="L14" s="41"/>
      <c r="M14" s="41"/>
      <c r="N14" s="41"/>
      <c r="O14" s="41"/>
    </row>
    <row r="15" spans="1:15" x14ac:dyDescent="0.25">
      <c r="A15" s="36" t="s">
        <v>94</v>
      </c>
      <c r="B15" s="37"/>
      <c r="C15" s="37">
        <f>(C11-C13)/100</f>
        <v>0</v>
      </c>
      <c r="D15" s="37">
        <f t="shared" ref="D15:O15" si="1">(D11-D13)/100</f>
        <v>0</v>
      </c>
      <c r="E15" s="37">
        <f t="shared" si="1"/>
        <v>0</v>
      </c>
      <c r="F15" s="37">
        <f t="shared" si="1"/>
        <v>0</v>
      </c>
      <c r="G15" s="37">
        <f t="shared" si="1"/>
        <v>0</v>
      </c>
      <c r="H15" s="37">
        <f t="shared" si="1"/>
        <v>0</v>
      </c>
      <c r="I15" s="37">
        <f t="shared" si="1"/>
        <v>0</v>
      </c>
      <c r="J15" s="37">
        <f t="shared" si="1"/>
        <v>0</v>
      </c>
      <c r="K15" s="37">
        <f t="shared" si="1"/>
        <v>0</v>
      </c>
      <c r="L15" s="37">
        <f t="shared" si="1"/>
        <v>0</v>
      </c>
      <c r="M15" s="37">
        <f t="shared" si="1"/>
        <v>0</v>
      </c>
      <c r="N15" s="37">
        <f t="shared" si="1"/>
        <v>0</v>
      </c>
      <c r="O15" s="37">
        <f t="shared" si="1"/>
        <v>0</v>
      </c>
    </row>
    <row r="16" spans="1:15" x14ac:dyDescent="0.25">
      <c r="A16" s="42"/>
      <c r="B16" s="41"/>
      <c r="C16" s="41"/>
      <c r="D16" s="41"/>
      <c r="E16" s="41"/>
      <c r="F16" s="41"/>
      <c r="G16" s="41"/>
      <c r="H16" s="41"/>
      <c r="I16" s="41"/>
      <c r="J16" s="41"/>
      <c r="K16" s="41"/>
      <c r="L16" s="41"/>
      <c r="M16" s="41"/>
      <c r="N16" s="41"/>
      <c r="O16" s="41"/>
    </row>
    <row r="17" spans="1:15" ht="30" x14ac:dyDescent="0.25">
      <c r="A17" s="13" t="s">
        <v>96</v>
      </c>
      <c r="B17" s="43"/>
      <c r="C17" s="43"/>
      <c r="D17" s="43"/>
      <c r="E17" s="43"/>
      <c r="F17" s="43"/>
      <c r="G17" s="43"/>
      <c r="H17" s="43"/>
      <c r="I17" s="43"/>
      <c r="J17" s="43"/>
      <c r="K17" s="43"/>
      <c r="L17" s="43"/>
      <c r="M17" s="43"/>
      <c r="N17" s="43"/>
      <c r="O17" s="43"/>
    </row>
    <row r="18" spans="1:15" x14ac:dyDescent="0.25">
      <c r="A18" s="42"/>
      <c r="B18" s="41"/>
      <c r="C18" s="41"/>
      <c r="D18" s="41"/>
      <c r="E18" s="41"/>
      <c r="F18" s="41"/>
      <c r="G18" s="41"/>
      <c r="H18" s="41"/>
      <c r="I18" s="41"/>
      <c r="J18" s="41"/>
      <c r="K18" s="41"/>
      <c r="L18" s="41"/>
      <c r="M18" s="41"/>
      <c r="N18" s="41"/>
      <c r="O18" s="41"/>
    </row>
    <row r="19" spans="1:15" x14ac:dyDescent="0.25">
      <c r="A19" s="36" t="s">
        <v>95</v>
      </c>
      <c r="B19" s="44"/>
      <c r="C19" s="44"/>
      <c r="D19" s="44"/>
      <c r="E19" s="44"/>
      <c r="F19" s="44"/>
      <c r="G19" s="44"/>
      <c r="H19" s="44"/>
      <c r="I19" s="44"/>
      <c r="J19" s="44"/>
      <c r="K19" s="44"/>
      <c r="L19" s="44"/>
      <c r="M19" s="44"/>
      <c r="N19" s="44"/>
      <c r="O19" s="44"/>
    </row>
    <row r="20" spans="1:15" x14ac:dyDescent="0.25">
      <c r="A20" s="42"/>
      <c r="B20" s="41"/>
      <c r="C20" s="41">
        <f>(C11-C13-C17)/100</f>
        <v>0</v>
      </c>
      <c r="D20" s="41">
        <f t="shared" ref="D20:O20" si="2">(D11-D13-D17)/100</f>
        <v>0</v>
      </c>
      <c r="E20" s="41">
        <f t="shared" si="2"/>
        <v>0</v>
      </c>
      <c r="F20" s="41">
        <f t="shared" si="2"/>
        <v>0</v>
      </c>
      <c r="G20" s="41">
        <f t="shared" si="2"/>
        <v>0</v>
      </c>
      <c r="H20" s="41">
        <f t="shared" si="2"/>
        <v>0</v>
      </c>
      <c r="I20" s="41">
        <f t="shared" si="2"/>
        <v>0</v>
      </c>
      <c r="J20" s="41">
        <f t="shared" si="2"/>
        <v>0</v>
      </c>
      <c r="K20" s="41">
        <f t="shared" si="2"/>
        <v>0</v>
      </c>
      <c r="L20" s="41">
        <f t="shared" si="2"/>
        <v>0</v>
      </c>
      <c r="M20" s="41">
        <f t="shared" si="2"/>
        <v>0</v>
      </c>
      <c r="N20" s="41">
        <f t="shared" si="2"/>
        <v>0</v>
      </c>
      <c r="O20" s="41">
        <f t="shared" si="2"/>
        <v>0</v>
      </c>
    </row>
    <row r="21" spans="1:15" x14ac:dyDescent="0.25">
      <c r="A21" s="11"/>
      <c r="B21" s="11"/>
      <c r="C21" s="11"/>
      <c r="D21" s="11"/>
      <c r="E21" s="11"/>
      <c r="F21" s="11"/>
      <c r="G21" s="11"/>
      <c r="H21" s="11"/>
      <c r="I21" s="11"/>
      <c r="J21" s="11"/>
      <c r="K21" s="11"/>
      <c r="L21" s="11"/>
      <c r="M21" s="11"/>
      <c r="N21" s="11"/>
      <c r="O21" s="11"/>
    </row>
  </sheetData>
  <pageMargins left="0.7" right="0.7" top="0.75" bottom="0.75" header="0.3" footer="0.3"/>
  <pageSetup orientation="portrait" horizontalDpi="1200" verticalDpi="12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abSelected="1" topLeftCell="A5" workbookViewId="0">
      <selection activeCell="A3" sqref="A3"/>
    </sheetView>
  </sheetViews>
  <sheetFormatPr defaultColWidth="8.85546875" defaultRowHeight="15" x14ac:dyDescent="0.25"/>
  <cols>
    <col min="1" max="1" width="42.7109375" customWidth="1"/>
    <col min="2" max="2" width="15.85546875" customWidth="1"/>
    <col min="3" max="3" width="12.7109375" customWidth="1"/>
    <col min="4" max="4" width="11.42578125" customWidth="1"/>
    <col min="11" max="11" width="13.7109375" customWidth="1"/>
    <col min="12" max="12" width="12" customWidth="1"/>
    <col min="13" max="13" width="12.7109375" customWidth="1"/>
    <col min="14" max="14" width="13.7109375" customWidth="1"/>
  </cols>
  <sheetData>
    <row r="1" spans="1:15" ht="69.75" customHeight="1" thickBot="1" x14ac:dyDescent="0.3">
      <c r="A1" s="24"/>
      <c r="B1" s="25"/>
      <c r="C1" s="25"/>
      <c r="D1" s="25"/>
      <c r="E1" s="25"/>
      <c r="F1" s="25"/>
      <c r="G1" s="25"/>
      <c r="H1" s="25"/>
      <c r="I1" s="25"/>
      <c r="J1" s="25"/>
      <c r="K1" s="25"/>
      <c r="L1" s="25"/>
      <c r="M1" s="25"/>
      <c r="N1" s="25"/>
      <c r="O1" s="26"/>
    </row>
    <row r="2" spans="1:15" ht="39" customHeight="1" x14ac:dyDescent="0.25">
      <c r="A2" s="52" t="s">
        <v>40</v>
      </c>
      <c r="B2" s="16"/>
      <c r="C2" s="16"/>
      <c r="D2" s="16"/>
      <c r="E2" s="16"/>
      <c r="F2" s="16"/>
      <c r="G2" s="16"/>
      <c r="H2" s="16"/>
      <c r="I2" s="16"/>
      <c r="J2" s="16"/>
      <c r="K2" s="16"/>
      <c r="L2" s="16"/>
      <c r="M2" s="16"/>
      <c r="N2" s="16"/>
      <c r="O2" s="17"/>
    </row>
    <row r="3" spans="1:15" ht="34.5" customHeight="1" x14ac:dyDescent="0.25">
      <c r="A3" s="53" t="s">
        <v>98</v>
      </c>
      <c r="B3" s="11"/>
      <c r="C3" s="11"/>
      <c r="D3" s="11"/>
      <c r="E3" s="11"/>
      <c r="F3" s="11"/>
      <c r="G3" s="11"/>
      <c r="H3" s="11"/>
      <c r="I3" s="11"/>
      <c r="J3" s="11"/>
      <c r="K3" s="11"/>
      <c r="L3" s="11"/>
      <c r="M3" s="11"/>
      <c r="N3" s="11"/>
      <c r="O3" s="19"/>
    </row>
    <row r="4" spans="1:15" ht="21" customHeight="1" x14ac:dyDescent="0.25">
      <c r="A4" s="53" t="s">
        <v>0</v>
      </c>
      <c r="B4" s="11"/>
      <c r="C4" s="11"/>
      <c r="D4" s="11"/>
      <c r="E4" s="11"/>
      <c r="F4" s="11"/>
      <c r="G4" s="11"/>
      <c r="H4" s="11"/>
      <c r="I4" s="11"/>
      <c r="J4" s="11"/>
      <c r="K4" s="11"/>
      <c r="L4" s="11"/>
      <c r="M4" s="11"/>
      <c r="N4" s="11"/>
      <c r="O4" s="19"/>
    </row>
    <row r="5" spans="1:15" s="2" customFormat="1" ht="21.75" customHeight="1" thickBot="1" x14ac:dyDescent="0.3">
      <c r="A5" s="30"/>
      <c r="B5" s="31" t="s">
        <v>1</v>
      </c>
      <c r="C5" s="31" t="s">
        <v>13</v>
      </c>
      <c r="D5" s="31" t="s">
        <v>14</v>
      </c>
      <c r="E5" s="31" t="s">
        <v>15</v>
      </c>
      <c r="F5" s="31" t="s">
        <v>16</v>
      </c>
      <c r="G5" s="31" t="s">
        <v>17</v>
      </c>
      <c r="H5" s="31" t="s">
        <v>18</v>
      </c>
      <c r="I5" s="31" t="s">
        <v>19</v>
      </c>
      <c r="J5" s="31" t="s">
        <v>20</v>
      </c>
      <c r="K5" s="31" t="s">
        <v>21</v>
      </c>
      <c r="L5" s="31" t="s">
        <v>22</v>
      </c>
      <c r="M5" s="31" t="s">
        <v>23</v>
      </c>
      <c r="N5" s="31" t="s">
        <v>24</v>
      </c>
      <c r="O5" s="32" t="s">
        <v>2</v>
      </c>
    </row>
    <row r="6" spans="1:15" x14ac:dyDescent="0.25">
      <c r="A6" s="27" t="s">
        <v>25</v>
      </c>
      <c r="B6" s="28">
        <v>0</v>
      </c>
      <c r="C6" s="28">
        <v>0</v>
      </c>
      <c r="D6" s="28">
        <v>0</v>
      </c>
      <c r="E6" s="28">
        <v>0</v>
      </c>
      <c r="F6" s="28">
        <v>0</v>
      </c>
      <c r="G6" s="28">
        <v>0</v>
      </c>
      <c r="H6" s="28">
        <v>0</v>
      </c>
      <c r="I6" s="28">
        <v>0</v>
      </c>
      <c r="J6" s="28">
        <v>0</v>
      </c>
      <c r="K6" s="28">
        <v>0</v>
      </c>
      <c r="L6" s="28">
        <v>0</v>
      </c>
      <c r="M6" s="28">
        <v>0</v>
      </c>
      <c r="N6" s="28">
        <v>0</v>
      </c>
      <c r="O6" s="29">
        <v>0</v>
      </c>
    </row>
    <row r="7" spans="1:15" x14ac:dyDescent="0.25">
      <c r="A7" s="18" t="s">
        <v>3</v>
      </c>
      <c r="B7" s="11"/>
      <c r="C7" s="11"/>
      <c r="D7" s="11"/>
      <c r="E7" s="11"/>
      <c r="F7" s="11"/>
      <c r="G7" s="11"/>
      <c r="H7" s="11"/>
      <c r="I7" s="11"/>
      <c r="J7" s="11"/>
      <c r="K7" s="11"/>
      <c r="L7" s="11"/>
      <c r="M7" s="11"/>
      <c r="N7" s="11"/>
      <c r="O7" s="19"/>
    </row>
    <row r="8" spans="1:15" x14ac:dyDescent="0.25">
      <c r="A8" s="20" t="s">
        <v>4</v>
      </c>
      <c r="B8" s="11">
        <v>0</v>
      </c>
      <c r="C8" s="11">
        <v>0</v>
      </c>
      <c r="D8" s="11">
        <v>0</v>
      </c>
      <c r="E8" s="11">
        <v>0</v>
      </c>
      <c r="F8" s="11">
        <v>0</v>
      </c>
      <c r="G8" s="11">
        <v>0</v>
      </c>
      <c r="H8" s="11">
        <v>0</v>
      </c>
      <c r="I8" s="11">
        <v>0</v>
      </c>
      <c r="J8" s="11">
        <v>0</v>
      </c>
      <c r="K8" s="11">
        <v>0</v>
      </c>
      <c r="L8" s="11">
        <v>0</v>
      </c>
      <c r="M8" s="11">
        <v>0</v>
      </c>
      <c r="N8" s="11">
        <v>0</v>
      </c>
      <c r="O8" s="19">
        <v>0</v>
      </c>
    </row>
    <row r="9" spans="1:15" x14ac:dyDescent="0.25">
      <c r="A9" s="20" t="s">
        <v>5</v>
      </c>
      <c r="B9" s="11">
        <v>0</v>
      </c>
      <c r="C9" s="11">
        <v>0</v>
      </c>
      <c r="D9" s="11">
        <v>0</v>
      </c>
      <c r="E9" s="11">
        <v>0</v>
      </c>
      <c r="F9" s="11">
        <v>0</v>
      </c>
      <c r="G9" s="11">
        <v>0</v>
      </c>
      <c r="H9" s="11">
        <v>0</v>
      </c>
      <c r="I9" s="11">
        <v>0</v>
      </c>
      <c r="J9" s="11">
        <v>0</v>
      </c>
      <c r="K9" s="11">
        <v>0</v>
      </c>
      <c r="L9" s="11">
        <v>0</v>
      </c>
      <c r="M9" s="11">
        <v>0</v>
      </c>
      <c r="N9" s="11">
        <v>0</v>
      </c>
      <c r="O9" s="19">
        <v>0</v>
      </c>
    </row>
    <row r="10" spans="1:15" x14ac:dyDescent="0.25">
      <c r="A10" s="20" t="s">
        <v>6</v>
      </c>
      <c r="B10" s="11">
        <v>0</v>
      </c>
      <c r="C10" s="11">
        <v>0</v>
      </c>
      <c r="D10" s="11">
        <v>0</v>
      </c>
      <c r="E10" s="11">
        <v>0</v>
      </c>
      <c r="F10" s="11">
        <v>0</v>
      </c>
      <c r="G10" s="11">
        <v>0</v>
      </c>
      <c r="H10" s="11">
        <v>0</v>
      </c>
      <c r="I10" s="11">
        <v>0</v>
      </c>
      <c r="J10" s="11">
        <v>0</v>
      </c>
      <c r="K10" s="11">
        <v>0</v>
      </c>
      <c r="L10" s="11">
        <v>0</v>
      </c>
      <c r="M10" s="11">
        <v>0</v>
      </c>
      <c r="N10" s="11">
        <v>0</v>
      </c>
      <c r="O10" s="19">
        <v>0</v>
      </c>
    </row>
    <row r="11" spans="1:15" x14ac:dyDescent="0.25">
      <c r="A11" s="18" t="s">
        <v>7</v>
      </c>
      <c r="B11" s="11">
        <f>SUM(B8:B10)</f>
        <v>0</v>
      </c>
      <c r="C11" s="11">
        <f t="shared" ref="C11:N11" si="0">SUM(C8:C10)</f>
        <v>0</v>
      </c>
      <c r="D11" s="11">
        <f t="shared" si="0"/>
        <v>0</v>
      </c>
      <c r="E11" s="11">
        <f t="shared" si="0"/>
        <v>0</v>
      </c>
      <c r="F11" s="11">
        <f t="shared" si="0"/>
        <v>0</v>
      </c>
      <c r="G11" s="11">
        <f t="shared" si="0"/>
        <v>0</v>
      </c>
      <c r="H11" s="11">
        <f t="shared" si="0"/>
        <v>0</v>
      </c>
      <c r="I11" s="11">
        <f t="shared" si="0"/>
        <v>0</v>
      </c>
      <c r="J11" s="11">
        <f t="shared" si="0"/>
        <v>0</v>
      </c>
      <c r="K11" s="11">
        <f t="shared" si="0"/>
        <v>0</v>
      </c>
      <c r="L11" s="11">
        <f t="shared" si="0"/>
        <v>0</v>
      </c>
      <c r="M11" s="11">
        <f t="shared" si="0"/>
        <v>0</v>
      </c>
      <c r="N11" s="11">
        <f t="shared" si="0"/>
        <v>0</v>
      </c>
      <c r="O11" s="19">
        <f>O8+O9+O10</f>
        <v>0</v>
      </c>
    </row>
    <row r="12" spans="1:15" x14ac:dyDescent="0.25">
      <c r="A12" s="18" t="s">
        <v>8</v>
      </c>
      <c r="B12" s="11">
        <f>B6+B11</f>
        <v>0</v>
      </c>
      <c r="C12" s="11">
        <f t="shared" ref="C12:N12" si="1">C6+C11</f>
        <v>0</v>
      </c>
      <c r="D12" s="11">
        <f t="shared" si="1"/>
        <v>0</v>
      </c>
      <c r="E12" s="11">
        <f t="shared" si="1"/>
        <v>0</v>
      </c>
      <c r="F12" s="11">
        <f t="shared" si="1"/>
        <v>0</v>
      </c>
      <c r="G12" s="11">
        <f t="shared" si="1"/>
        <v>0</v>
      </c>
      <c r="H12" s="11">
        <f t="shared" si="1"/>
        <v>0</v>
      </c>
      <c r="I12" s="11">
        <f t="shared" si="1"/>
        <v>0</v>
      </c>
      <c r="J12" s="11">
        <f t="shared" si="1"/>
        <v>0</v>
      </c>
      <c r="K12" s="11">
        <f t="shared" si="1"/>
        <v>0</v>
      </c>
      <c r="L12" s="11">
        <f t="shared" si="1"/>
        <v>0</v>
      </c>
      <c r="M12" s="11">
        <f t="shared" si="1"/>
        <v>0</v>
      </c>
      <c r="N12" s="11">
        <f t="shared" si="1"/>
        <v>0</v>
      </c>
      <c r="O12" s="19">
        <f>O6+O11</f>
        <v>0</v>
      </c>
    </row>
    <row r="13" spans="1:15" x14ac:dyDescent="0.25">
      <c r="A13" s="18" t="s">
        <v>9</v>
      </c>
      <c r="B13" s="11"/>
      <c r="C13" s="11"/>
      <c r="D13" s="11"/>
      <c r="E13" s="11"/>
      <c r="F13" s="11"/>
      <c r="G13" s="11"/>
      <c r="H13" s="11"/>
      <c r="I13" s="11"/>
      <c r="J13" s="11"/>
      <c r="K13" s="11"/>
      <c r="L13" s="11"/>
      <c r="M13" s="11"/>
      <c r="N13" s="11"/>
      <c r="O13" s="19"/>
    </row>
    <row r="14" spans="1:15" x14ac:dyDescent="0.25">
      <c r="A14" s="20" t="s">
        <v>27</v>
      </c>
      <c r="B14" s="11">
        <v>0</v>
      </c>
      <c r="C14" s="11">
        <v>0</v>
      </c>
      <c r="D14" s="11">
        <v>0</v>
      </c>
      <c r="E14" s="11">
        <v>0</v>
      </c>
      <c r="F14" s="11">
        <v>0</v>
      </c>
      <c r="G14" s="11">
        <v>0</v>
      </c>
      <c r="H14" s="11">
        <v>0</v>
      </c>
      <c r="I14" s="11">
        <v>0</v>
      </c>
      <c r="J14" s="11">
        <v>0</v>
      </c>
      <c r="K14" s="11">
        <v>0</v>
      </c>
      <c r="L14" s="11">
        <v>0</v>
      </c>
      <c r="M14" s="11">
        <v>0</v>
      </c>
      <c r="N14" s="11">
        <v>0</v>
      </c>
      <c r="O14" s="19">
        <f t="shared" ref="O14:O27" si="2">SUM(B14:N14)</f>
        <v>0</v>
      </c>
    </row>
    <row r="15" spans="1:15" x14ac:dyDescent="0.25">
      <c r="A15" s="20" t="s">
        <v>26</v>
      </c>
      <c r="B15" s="11">
        <v>0</v>
      </c>
      <c r="C15" s="11">
        <v>0</v>
      </c>
      <c r="D15" s="11">
        <v>0</v>
      </c>
      <c r="E15" s="11">
        <v>0</v>
      </c>
      <c r="F15" s="11">
        <v>0</v>
      </c>
      <c r="G15" s="11">
        <v>0</v>
      </c>
      <c r="H15" s="11">
        <v>0</v>
      </c>
      <c r="I15" s="11">
        <v>0</v>
      </c>
      <c r="J15" s="11">
        <v>0</v>
      </c>
      <c r="K15" s="11">
        <v>0</v>
      </c>
      <c r="L15" s="11">
        <v>0</v>
      </c>
      <c r="M15" s="11">
        <v>0</v>
      </c>
      <c r="N15" s="11">
        <v>0</v>
      </c>
      <c r="O15" s="19">
        <f t="shared" si="2"/>
        <v>0</v>
      </c>
    </row>
    <row r="16" spans="1:15" x14ac:dyDescent="0.25">
      <c r="A16" s="20" t="s">
        <v>28</v>
      </c>
      <c r="B16" s="11">
        <v>0</v>
      </c>
      <c r="C16" s="11">
        <v>0</v>
      </c>
      <c r="D16" s="11">
        <v>0</v>
      </c>
      <c r="E16" s="11">
        <v>0</v>
      </c>
      <c r="F16" s="11">
        <v>0</v>
      </c>
      <c r="G16" s="11">
        <v>0</v>
      </c>
      <c r="H16" s="11">
        <v>0</v>
      </c>
      <c r="I16" s="11">
        <v>0</v>
      </c>
      <c r="J16" s="11">
        <v>0</v>
      </c>
      <c r="K16" s="11">
        <v>0</v>
      </c>
      <c r="L16" s="11">
        <v>0</v>
      </c>
      <c r="M16" s="11">
        <v>0</v>
      </c>
      <c r="N16" s="11">
        <v>0</v>
      </c>
      <c r="O16" s="19">
        <f t="shared" si="2"/>
        <v>0</v>
      </c>
    </row>
    <row r="17" spans="1:15" x14ac:dyDescent="0.25">
      <c r="A17" s="20" t="s">
        <v>29</v>
      </c>
      <c r="B17" s="11">
        <v>0</v>
      </c>
      <c r="C17" s="11">
        <v>0</v>
      </c>
      <c r="D17" s="11">
        <v>0</v>
      </c>
      <c r="E17" s="11">
        <v>0</v>
      </c>
      <c r="F17" s="11">
        <v>0</v>
      </c>
      <c r="G17" s="11">
        <v>0</v>
      </c>
      <c r="H17" s="11">
        <v>0</v>
      </c>
      <c r="I17" s="11">
        <v>0</v>
      </c>
      <c r="J17" s="11">
        <v>0</v>
      </c>
      <c r="K17" s="11">
        <v>0</v>
      </c>
      <c r="L17" s="11">
        <v>0</v>
      </c>
      <c r="M17" s="11">
        <v>0</v>
      </c>
      <c r="N17" s="11">
        <v>0</v>
      </c>
      <c r="O17" s="19">
        <f t="shared" si="2"/>
        <v>0</v>
      </c>
    </row>
    <row r="18" spans="1:15" x14ac:dyDescent="0.25">
      <c r="A18" s="20" t="s">
        <v>31</v>
      </c>
      <c r="B18" s="11">
        <v>0</v>
      </c>
      <c r="C18" s="11">
        <v>0</v>
      </c>
      <c r="D18" s="11">
        <v>0</v>
      </c>
      <c r="E18" s="11">
        <v>0</v>
      </c>
      <c r="F18" s="11">
        <v>0</v>
      </c>
      <c r="G18" s="11">
        <v>0</v>
      </c>
      <c r="H18" s="11">
        <v>0</v>
      </c>
      <c r="I18" s="11">
        <v>0</v>
      </c>
      <c r="J18" s="11">
        <v>0</v>
      </c>
      <c r="K18" s="11">
        <v>0</v>
      </c>
      <c r="L18" s="11">
        <v>0</v>
      </c>
      <c r="M18" s="11">
        <v>0</v>
      </c>
      <c r="N18" s="11">
        <v>0</v>
      </c>
      <c r="O18" s="19">
        <f t="shared" si="2"/>
        <v>0</v>
      </c>
    </row>
    <row r="19" spans="1:15" x14ac:dyDescent="0.25">
      <c r="A19" s="20" t="s">
        <v>10</v>
      </c>
      <c r="B19" s="11">
        <v>0</v>
      </c>
      <c r="C19" s="11">
        <v>0</v>
      </c>
      <c r="D19" s="11">
        <v>0</v>
      </c>
      <c r="E19" s="11">
        <v>0</v>
      </c>
      <c r="F19" s="11">
        <v>0</v>
      </c>
      <c r="G19" s="11">
        <v>0</v>
      </c>
      <c r="H19" s="11">
        <v>0</v>
      </c>
      <c r="I19" s="11">
        <v>0</v>
      </c>
      <c r="J19" s="11">
        <v>0</v>
      </c>
      <c r="K19" s="11">
        <v>0</v>
      </c>
      <c r="L19" s="11">
        <v>0</v>
      </c>
      <c r="M19" s="11">
        <v>0</v>
      </c>
      <c r="N19" s="11">
        <v>0</v>
      </c>
      <c r="O19" s="19">
        <f t="shared" si="2"/>
        <v>0</v>
      </c>
    </row>
    <row r="20" spans="1:15" x14ac:dyDescent="0.25">
      <c r="A20" s="20" t="s">
        <v>30</v>
      </c>
      <c r="B20" s="11">
        <v>0</v>
      </c>
      <c r="C20" s="11">
        <v>0</v>
      </c>
      <c r="D20" s="11">
        <v>0</v>
      </c>
      <c r="E20" s="11">
        <v>0</v>
      </c>
      <c r="F20" s="11">
        <v>0</v>
      </c>
      <c r="G20" s="11">
        <v>0</v>
      </c>
      <c r="H20" s="11">
        <v>0</v>
      </c>
      <c r="I20" s="11">
        <v>0</v>
      </c>
      <c r="J20" s="11">
        <v>0</v>
      </c>
      <c r="K20" s="11">
        <v>0</v>
      </c>
      <c r="L20" s="11">
        <v>0</v>
      </c>
      <c r="M20" s="11">
        <v>0</v>
      </c>
      <c r="N20" s="11">
        <v>0</v>
      </c>
      <c r="O20" s="19">
        <f t="shared" si="2"/>
        <v>0</v>
      </c>
    </row>
    <row r="21" spans="1:15" x14ac:dyDescent="0.25">
      <c r="A21" s="20" t="s">
        <v>32</v>
      </c>
      <c r="B21" s="11">
        <v>0</v>
      </c>
      <c r="C21" s="11">
        <v>0</v>
      </c>
      <c r="D21" s="11">
        <v>0</v>
      </c>
      <c r="E21" s="11">
        <v>0</v>
      </c>
      <c r="F21" s="11">
        <v>0</v>
      </c>
      <c r="G21" s="11">
        <v>0</v>
      </c>
      <c r="H21" s="11">
        <v>0</v>
      </c>
      <c r="I21" s="11">
        <v>0</v>
      </c>
      <c r="J21" s="11">
        <v>0</v>
      </c>
      <c r="K21" s="11">
        <v>0</v>
      </c>
      <c r="L21" s="11">
        <v>0</v>
      </c>
      <c r="M21" s="11">
        <v>0</v>
      </c>
      <c r="N21" s="11">
        <v>0</v>
      </c>
      <c r="O21" s="19">
        <f t="shared" si="2"/>
        <v>0</v>
      </c>
    </row>
    <row r="22" spans="1:15" x14ac:dyDescent="0.25">
      <c r="A22" s="20" t="s">
        <v>33</v>
      </c>
      <c r="B22" s="11">
        <v>0</v>
      </c>
      <c r="C22" s="11">
        <v>0</v>
      </c>
      <c r="D22" s="11">
        <v>0</v>
      </c>
      <c r="E22" s="11">
        <v>0</v>
      </c>
      <c r="F22" s="11">
        <v>0</v>
      </c>
      <c r="G22" s="11">
        <v>0</v>
      </c>
      <c r="H22" s="11">
        <v>0</v>
      </c>
      <c r="I22" s="11">
        <v>0</v>
      </c>
      <c r="J22" s="11">
        <v>0</v>
      </c>
      <c r="K22" s="11">
        <v>0</v>
      </c>
      <c r="L22" s="11">
        <v>0</v>
      </c>
      <c r="M22" s="11">
        <v>0</v>
      </c>
      <c r="N22" s="11">
        <v>0</v>
      </c>
      <c r="O22" s="19">
        <f t="shared" si="2"/>
        <v>0</v>
      </c>
    </row>
    <row r="23" spans="1:15" x14ac:dyDescent="0.25">
      <c r="A23" s="20" t="s">
        <v>34</v>
      </c>
      <c r="B23" s="11">
        <v>0</v>
      </c>
      <c r="C23" s="11">
        <v>0</v>
      </c>
      <c r="D23" s="11">
        <v>0</v>
      </c>
      <c r="E23" s="11">
        <v>0</v>
      </c>
      <c r="F23" s="11">
        <v>0</v>
      </c>
      <c r="G23" s="11">
        <v>0</v>
      </c>
      <c r="H23" s="11">
        <v>0</v>
      </c>
      <c r="I23" s="11">
        <v>0</v>
      </c>
      <c r="J23" s="11">
        <v>0</v>
      </c>
      <c r="K23" s="11">
        <v>0</v>
      </c>
      <c r="L23" s="11">
        <v>0</v>
      </c>
      <c r="M23" s="11">
        <v>0</v>
      </c>
      <c r="N23" s="11">
        <v>0</v>
      </c>
      <c r="O23" s="19">
        <f t="shared" si="2"/>
        <v>0</v>
      </c>
    </row>
    <row r="24" spans="1:15" x14ac:dyDescent="0.25">
      <c r="A24" s="20" t="s">
        <v>35</v>
      </c>
      <c r="B24" s="11">
        <v>0</v>
      </c>
      <c r="C24" s="11">
        <v>0</v>
      </c>
      <c r="D24" s="11">
        <v>0</v>
      </c>
      <c r="E24" s="11">
        <v>0</v>
      </c>
      <c r="F24" s="11">
        <v>0</v>
      </c>
      <c r="G24" s="11">
        <v>0</v>
      </c>
      <c r="H24" s="11">
        <v>0</v>
      </c>
      <c r="I24" s="11">
        <v>0</v>
      </c>
      <c r="J24" s="11">
        <v>0</v>
      </c>
      <c r="K24" s="11">
        <v>0</v>
      </c>
      <c r="L24" s="11">
        <v>0</v>
      </c>
      <c r="M24" s="11">
        <v>0</v>
      </c>
      <c r="N24" s="11">
        <v>0</v>
      </c>
      <c r="O24" s="19">
        <f t="shared" si="2"/>
        <v>0</v>
      </c>
    </row>
    <row r="25" spans="1:15" x14ac:dyDescent="0.25">
      <c r="A25" s="20" t="s">
        <v>36</v>
      </c>
      <c r="B25" s="11">
        <v>0</v>
      </c>
      <c r="C25" s="11">
        <v>0</v>
      </c>
      <c r="D25" s="11">
        <v>0</v>
      </c>
      <c r="E25" s="11">
        <v>0</v>
      </c>
      <c r="F25" s="11">
        <v>0</v>
      </c>
      <c r="G25" s="11">
        <v>0</v>
      </c>
      <c r="H25" s="11">
        <v>0</v>
      </c>
      <c r="I25" s="11">
        <v>0</v>
      </c>
      <c r="J25" s="11">
        <v>0</v>
      </c>
      <c r="K25" s="11">
        <v>0</v>
      </c>
      <c r="L25" s="11">
        <v>0</v>
      </c>
      <c r="M25" s="11">
        <v>0</v>
      </c>
      <c r="N25" s="11">
        <v>0</v>
      </c>
      <c r="O25" s="19">
        <f t="shared" si="2"/>
        <v>0</v>
      </c>
    </row>
    <row r="26" spans="1:15" x14ac:dyDescent="0.25">
      <c r="A26" s="20" t="s">
        <v>37</v>
      </c>
      <c r="B26" s="11">
        <v>0</v>
      </c>
      <c r="C26" s="11">
        <v>0</v>
      </c>
      <c r="D26" s="11">
        <v>0</v>
      </c>
      <c r="E26" s="11">
        <v>0</v>
      </c>
      <c r="F26" s="11">
        <v>0</v>
      </c>
      <c r="G26" s="11">
        <v>0</v>
      </c>
      <c r="H26" s="11">
        <v>0</v>
      </c>
      <c r="I26" s="11">
        <v>0</v>
      </c>
      <c r="J26" s="11">
        <v>0</v>
      </c>
      <c r="K26" s="11">
        <v>0</v>
      </c>
      <c r="L26" s="11">
        <v>0</v>
      </c>
      <c r="M26" s="11">
        <v>0</v>
      </c>
      <c r="N26" s="11">
        <v>0</v>
      </c>
      <c r="O26" s="19">
        <f t="shared" si="2"/>
        <v>0</v>
      </c>
    </row>
    <row r="27" spans="1:15" x14ac:dyDescent="0.25">
      <c r="A27" s="20" t="s">
        <v>38</v>
      </c>
      <c r="B27" s="11">
        <v>0</v>
      </c>
      <c r="C27" s="11">
        <v>0</v>
      </c>
      <c r="D27" s="11">
        <v>0</v>
      </c>
      <c r="E27" s="11">
        <v>0</v>
      </c>
      <c r="F27" s="11">
        <v>0</v>
      </c>
      <c r="G27" s="11">
        <v>0</v>
      </c>
      <c r="H27" s="11">
        <v>0</v>
      </c>
      <c r="I27" s="11">
        <v>0</v>
      </c>
      <c r="J27" s="11">
        <v>0</v>
      </c>
      <c r="K27" s="11">
        <v>0</v>
      </c>
      <c r="L27" s="11">
        <v>0</v>
      </c>
      <c r="M27" s="11">
        <v>0</v>
      </c>
      <c r="N27" s="11">
        <v>0</v>
      </c>
      <c r="O27" s="19">
        <f t="shared" si="2"/>
        <v>0</v>
      </c>
    </row>
    <row r="28" spans="1:15" x14ac:dyDescent="0.25">
      <c r="A28" s="18" t="s">
        <v>11</v>
      </c>
      <c r="B28" s="11">
        <f>SUM(B14:B27)</f>
        <v>0</v>
      </c>
      <c r="C28" s="11">
        <f t="shared" ref="C28:N28" si="3">SUM(C14:C27)</f>
        <v>0</v>
      </c>
      <c r="D28" s="11">
        <f t="shared" si="3"/>
        <v>0</v>
      </c>
      <c r="E28" s="11">
        <f t="shared" si="3"/>
        <v>0</v>
      </c>
      <c r="F28" s="11">
        <f t="shared" si="3"/>
        <v>0</v>
      </c>
      <c r="G28" s="11">
        <f t="shared" si="3"/>
        <v>0</v>
      </c>
      <c r="H28" s="11">
        <f t="shared" si="3"/>
        <v>0</v>
      </c>
      <c r="I28" s="11">
        <f t="shared" si="3"/>
        <v>0</v>
      </c>
      <c r="J28" s="11">
        <f t="shared" si="3"/>
        <v>0</v>
      </c>
      <c r="K28" s="11">
        <f t="shared" si="3"/>
        <v>0</v>
      </c>
      <c r="L28" s="11">
        <f t="shared" si="3"/>
        <v>0</v>
      </c>
      <c r="M28" s="11">
        <f t="shared" si="3"/>
        <v>0</v>
      </c>
      <c r="N28" s="11">
        <f t="shared" si="3"/>
        <v>0</v>
      </c>
      <c r="O28" s="19">
        <f>O14+O15+O16+O17+O18+O19+O20+O21+O22+O23+O24+O25+O26+O27</f>
        <v>0</v>
      </c>
    </row>
    <row r="29" spans="1:15" s="1" customFormat="1" ht="15.75" thickBot="1" x14ac:dyDescent="0.3">
      <c r="A29" s="21" t="s">
        <v>12</v>
      </c>
      <c r="B29" s="22">
        <f>B12-B28</f>
        <v>0</v>
      </c>
      <c r="C29" s="22">
        <f t="shared" ref="C29:N29" si="4">C12-C28</f>
        <v>0</v>
      </c>
      <c r="D29" s="22">
        <f t="shared" si="4"/>
        <v>0</v>
      </c>
      <c r="E29" s="22">
        <f t="shared" si="4"/>
        <v>0</v>
      </c>
      <c r="F29" s="22">
        <f t="shared" si="4"/>
        <v>0</v>
      </c>
      <c r="G29" s="22">
        <f t="shared" si="4"/>
        <v>0</v>
      </c>
      <c r="H29" s="22">
        <f t="shared" si="4"/>
        <v>0</v>
      </c>
      <c r="I29" s="22">
        <f t="shared" si="4"/>
        <v>0</v>
      </c>
      <c r="J29" s="22">
        <f t="shared" si="4"/>
        <v>0</v>
      </c>
      <c r="K29" s="22">
        <f t="shared" si="4"/>
        <v>0</v>
      </c>
      <c r="L29" s="22">
        <f t="shared" si="4"/>
        <v>0</v>
      </c>
      <c r="M29" s="22">
        <f t="shared" si="4"/>
        <v>0</v>
      </c>
      <c r="N29" s="22">
        <f t="shared" si="4"/>
        <v>0</v>
      </c>
      <c r="O29" s="23">
        <f>O12-O28</f>
        <v>0</v>
      </c>
    </row>
    <row r="31" spans="1:15" ht="26.25" customHeight="1" x14ac:dyDescent="0.35">
      <c r="A31" s="10" t="s">
        <v>39</v>
      </c>
      <c r="B31" s="11"/>
    </row>
    <row r="32" spans="1:15" x14ac:dyDescent="0.25">
      <c r="A32" s="12" t="s">
        <v>42</v>
      </c>
      <c r="B32" s="11"/>
    </row>
    <row r="33" spans="1:2" ht="30" x14ac:dyDescent="0.25">
      <c r="A33" s="12" t="s">
        <v>43</v>
      </c>
      <c r="B33" s="11"/>
    </row>
    <row r="34" spans="1:2" x14ac:dyDescent="0.25">
      <c r="A34" s="12" t="s">
        <v>44</v>
      </c>
      <c r="B34" s="11"/>
    </row>
    <row r="35" spans="1:2" x14ac:dyDescent="0.25">
      <c r="A35" s="11"/>
      <c r="B35" s="11"/>
    </row>
    <row r="36" spans="1:2" x14ac:dyDescent="0.25">
      <c r="A36" s="13" t="s">
        <v>45</v>
      </c>
      <c r="B36" s="11" t="e">
        <f>(B32-B33)/B32</f>
        <v>#DIV/0!</v>
      </c>
    </row>
    <row r="37" spans="1:2" x14ac:dyDescent="0.25">
      <c r="A37" s="13" t="s">
        <v>47</v>
      </c>
      <c r="B37" s="11" t="e">
        <f>B34/(B32-B33)</f>
        <v>#DIV/0!</v>
      </c>
    </row>
    <row r="38" spans="1:2" ht="20.25" customHeight="1" x14ac:dyDescent="0.25">
      <c r="A38" s="13" t="s">
        <v>46</v>
      </c>
      <c r="B38" s="11" t="e">
        <f>B37*B32</f>
        <v>#DIV/0!</v>
      </c>
    </row>
    <row r="39" spans="1:2" ht="20.25" customHeight="1" x14ac:dyDescent="0.25">
      <c r="A39" s="14"/>
      <c r="B39" s="15"/>
    </row>
    <row r="40" spans="1:2" ht="69" customHeight="1" x14ac:dyDescent="0.25">
      <c r="A40" s="3" t="s">
        <v>48</v>
      </c>
    </row>
  </sheetData>
  <pageMargins left="0.7" right="0.7" top="0.75" bottom="0.75" header="0.3" footer="0.3"/>
  <ignoredErrors>
    <ignoredError sqref="B36" evalError="1"/>
  </ignoredErrors>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defaultColWidth="8.85546875" defaultRowHeight="15" x14ac:dyDescent="0.25"/>
  <cols>
    <col min="1" max="1" width="151.42578125" customWidth="1"/>
  </cols>
  <sheetData>
    <row r="1" spans="1:1" ht="83.25" customHeight="1" x14ac:dyDescent="0.25"/>
    <row r="2" spans="1:1" ht="21.75" customHeight="1" thickBot="1" x14ac:dyDescent="0.35">
      <c r="A2" s="54" t="s">
        <v>99</v>
      </c>
    </row>
    <row r="3" spans="1:1" ht="120.75" thickBot="1" x14ac:dyDescent="0.3">
      <c r="A3" s="35" t="s">
        <v>41</v>
      </c>
    </row>
  </sheetData>
  <pageMargins left="0.7" right="0.7" top="0.75" bottom="0.75" header="0.3" footer="0.3"/>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Start-up cost</vt:lpstr>
      <vt:lpstr>Sales Forecast</vt:lpstr>
      <vt:lpstr>Cashflow forecast</vt:lpstr>
      <vt:lpstr>Explanation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dc:creator>
  <cp:lastModifiedBy>Marine</cp:lastModifiedBy>
  <dcterms:created xsi:type="dcterms:W3CDTF">2014-12-08T13:16:52Z</dcterms:created>
  <dcterms:modified xsi:type="dcterms:W3CDTF">2015-01-05T05:09:58Z</dcterms:modified>
</cp:coreProperties>
</file>